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PC\Desktop\AGOSTO SUMAPAZ\"/>
    </mc:Choice>
  </mc:AlternateContent>
  <xr:revisionPtr revIDLastSave="0" documentId="13_ncr:1_{7C83927B-CDCA-43B8-B3EC-B59745941C35}" xr6:coauthVersionLast="47" xr6:coauthVersionMax="47" xr10:uidLastSave="{00000000-0000-0000-0000-000000000000}"/>
  <bookViews>
    <workbookView xWindow="-108" yWindow="-108" windowWidth="23256" windowHeight="12456" activeTab="1" xr2:uid="{3E069A09-3249-4FF1-AF48-90B077B7AD35}"/>
  </bookViews>
  <sheets>
    <sheet name="PROPUESTA" sheetId="1" r:id="rId1"/>
    <sheet name="SOLICITUD" sheetId="2" r:id="rId2"/>
    <sheet name="Hoja1" sheetId="3"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9" i="2" l="1"/>
  <c r="R14" i="2"/>
  <c r="R27" i="2"/>
  <c r="R26" i="2"/>
  <c r="R25" i="2"/>
  <c r="R24" i="2"/>
  <c r="R23" i="2"/>
  <c r="R22" i="2"/>
  <c r="R21" i="2"/>
  <c r="R20" i="2"/>
  <c r="R19" i="2"/>
  <c r="R18" i="2"/>
  <c r="R17" i="2"/>
  <c r="R16" i="2"/>
  <c r="R15" i="2"/>
  <c r="R13" i="2"/>
  <c r="R12" i="2"/>
  <c r="R11" i="2"/>
  <c r="R10" i="2"/>
  <c r="R9" i="2"/>
  <c r="R8" i="2"/>
  <c r="P8" i="2"/>
  <c r="R7" i="2"/>
  <c r="P7" i="2"/>
  <c r="R6" i="2"/>
  <c r="R5" i="2"/>
  <c r="R28" i="2" l="1"/>
</calcChain>
</file>

<file path=xl/sharedStrings.xml><?xml version="1.0" encoding="utf-8"?>
<sst xmlns="http://schemas.openxmlformats.org/spreadsheetml/2006/main" count="702" uniqueCount="649">
  <si>
    <t>Fecha de entrega</t>
  </si>
  <si>
    <t>Hora</t>
  </si>
  <si>
    <t>Actividad</t>
  </si>
  <si>
    <t>Item</t>
  </si>
  <si>
    <t>Perfil</t>
  </si>
  <si>
    <t>Descripción Técnica</t>
  </si>
  <si>
    <t>Tipo</t>
  </si>
  <si>
    <t>Cantidad</t>
  </si>
  <si>
    <t>Encargado</t>
  </si>
  <si>
    <t>Contacto</t>
  </si>
  <si>
    <t>Ubicación</t>
  </si>
  <si>
    <t>Rubro</t>
  </si>
  <si>
    <t>Observación</t>
  </si>
  <si>
    <t>Proveedor</t>
  </si>
  <si>
    <t>SERVICIO DE JURADO FESTIVAL DE LAS ARTES CAMPESINAS CONCURSO 1</t>
  </si>
  <si>
    <t xml:space="preserve">Jurado para el concurso COMPARSAS SUMAPACEÑAS (profesional en artes plásticas y/o escénicas y/o arte dramático y/o profesional en áreas artísticas). </t>
  </si>
  <si>
    <t>ESTOS JURADOS EVALUARÁN AMBAS CATEGORÍAS</t>
  </si>
  <si>
    <t>SERVICIO DE JURADO FESTIVAL DE LAS ARTES CAMPESINAS CONCURSO 2</t>
  </si>
  <si>
    <t>Jurado para el concurso TEATRO CAMPESINO (Licenciado en artes escénicas y/o licenciado en arte dramático y/o licenciatura en arte teatral y/o profesional en áreas artísticas)</t>
  </si>
  <si>
    <t>SERVICIO DE JURADO FESTIVAL DE LAS ARTES CAMPESINAS CONCURSO 3</t>
  </si>
  <si>
    <t>Jurado para el concurso SONIDOS DE MI SUMAPAZ (Persona con formación profesional musical)</t>
  </si>
  <si>
    <t>se requieren 3 jurados, pero se indican 6, pues se requiere tenerlos 8 días antes del evento para qye en un día hagan revisión de los videos que aporten artistas de música y hacer la preselección que debe ser notificada 5 días antes a los finalistas.</t>
  </si>
  <si>
    <t>SERVICIO DE JURADO FESTIVAL DE LAS ARTES CAMPESINAS CONCURSO 4</t>
  </si>
  <si>
    <t>Jurado para el concurso MEMORIAS BORDADAS EN EL PÁRAMO (Profesional en artes plásticas y/o profesional en áreas artísticas y/o experiencia en técnicas de tejido o bordado)</t>
  </si>
  <si>
    <t>DIA</t>
  </si>
  <si>
    <t>ALQUILER PANTALLA LED TIPO 1</t>
  </si>
  <si>
    <t xml:space="preserve">Pantalla LED de 3 a 4 pitch 5*3 m con opción de outdoor. Se debe realizar el transporte, montaje y desmontaje del suministro. </t>
  </si>
  <si>
    <t>ALQUILER TARIMA TIPO 1</t>
  </si>
  <si>
    <t>Tarima de 12* 12m de 20 cm a 1 m de altura. Se requiere transporte, montaje y desmontaje.</t>
  </si>
  <si>
    <t>ALQUILER CARPA TIPO 3</t>
  </si>
  <si>
    <t xml:space="preserve"> Carpa 3*3 M</t>
  </si>
  <si>
    <t>SONIDO TIPO 1</t>
  </si>
  <si>
    <t>Sistema de sonido 1000 watts: 2 sistemas line array tipo columna para conferencias corporativas las cuales necesitan de poco espacio en escenario, con las siguientes características: Subwoofer activo, bass- reflex, Dos parlantes de neodymium de 8” (200mm) de alta excursión con bobinas de 2” (50 mm), Respuesta de frecuencia de 50Hz a 180Hz, Amplificador de potencia Class D de 600W RMS con fuente de alimentación switching, Procesador DSP con 4 presets, Panel de control con combo XLR/Jack stereo de entrada y link, XLR de salida, volumen, 0°-180° phase switch, status LED, consola mínimo de 16 canales digital,kit de 8 micrófonos alámbricos e inalámbricos, reproductor de cd doble bandeja mp3, Instalado, incluye cableado, acometidas eléctricas, kit de 6 micrófonos alámbricos, ingeniero de sonido y todos los elementos requeridos para su operación</t>
  </si>
  <si>
    <t>PLANTA ELÉCTRICA  1</t>
  </si>
  <si>
    <t xml:space="preserve">Planta eléctrica de 5.000 W para evento. Se debe garantizar el transporte y combustible por día.  </t>
  </si>
  <si>
    <t>ELEMENTOS PARA LA REALIZACION DE CONCURSOS TIPO 14 MESONES</t>
  </si>
  <si>
    <t>Alquiler de Mesones (Mesas de medidas: Largo: 2 metros — Ancho: 80 cm</t>
  </si>
  <si>
    <t>ALMUERZO TIPO DOS</t>
  </si>
  <si>
    <t>Una (1) Entrada (Sopa, crema, consomé o fruta).
Una (1) proteína de 150 gramos mínimo (Pollo, carne de res, cerdo ó pescado).
Una (1) Porción de arroz entre 70 y 90 gramos.
Una (1) guarnición porción de 100 gramos (fríjoles, garbanzos, lentejas, arveja) o porción verdura fría y/o caliente de 100 gramos mínimo.
Una (1) porción de Ensalada de mínimo 70 gr.
Un (1) postre de mínimo 30 gramos (frutas, gelatinas, flanes, bocadillos, dulces, entre otros)
Una (1) Bebida refresco o néctar de fruta 200 ml o jugo natural en agua servido en vaso de 12 onzas o gaseosa botella plástica de 250 ml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</si>
  <si>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SERVICIO DE TALLERISTA FESTIVAL ARTES</t>
  </si>
  <si>
    <t xml:space="preserve">Tallerista de pintura para la actividad SEMILLAS QUE GERMINAN A TRAVÉS DE LOS COLORES
</t>
  </si>
  <si>
    <t>este tallerista, será el tallerista instrumentos cotidiafonos</t>
  </si>
  <si>
    <t>ALQUILER DE JUEGO DE MICROFONO INALAMBRICO</t>
  </si>
  <si>
    <t xml:space="preserve">Micrófono profesional con o sin manos libres para eventos, debe tener capacidad de operación de baterías recargables o de alta duración. Unidad. </t>
  </si>
  <si>
    <t>SERVICIO DE PAGO DERECHOS SAYCO Y ACINPRO</t>
  </si>
  <si>
    <t>Los derechos a pagar por realizar espectáculos y eventos públicos, durante la realización de cada evento, incluyen espectáculos, ferias, festivales, exposiciones, etc</t>
  </si>
  <si>
    <t>SUMINISTRO DE BONO DE RECONOCIMIENTO O PREMIACION TIPO 14</t>
  </si>
  <si>
    <t>Bonos canjeables por monto de $500.000</t>
  </si>
  <si>
    <t>PREMIACIONES POR CONCURSOS</t>
  </si>
  <si>
    <t>SERVICIO DE RECOLECCIÓN Y SEPARACIÓN DE RESIDUOS COMPLEJIDAD ALTA</t>
  </si>
  <si>
    <t>Recolección, separación y disposición final de basuras.
Separación de residuos en zona de baño para hombres y zona de baño para mujeres.
Uso de bolsas de basura biodegradables para el manejo de desechos en área del centro poblado donde se realiza el evento</t>
  </si>
  <si>
    <t xml:space="preserve">SERVICIO DE AMBULANCIA T.A.M </t>
  </si>
  <si>
    <t xml:space="preserve">Alquiler de ambulancia T.A.M de apoyo para atención ante emergencia por mínimo 12 horas. 
Nota: pueden necesitarse mas de un periodo de servicio de ambulancia según los tipos de eventos. </t>
  </si>
  <si>
    <t>SERVICIO DE BRIGADISTAS</t>
  </si>
  <si>
    <t>Pareja de personal con experiencia en la atención de primeros auxilios, emergencias médicas y/o desastres naturales.</t>
  </si>
  <si>
    <t>PERSONAL DE SERVICIOS LOGÍSTICOS TIPO 1</t>
  </si>
  <si>
    <t>Bachiller académico con 6 meses de experiencia en proyectos agropecuarios y/o ambiental y/o eventos masivos y/o actividades culturales y/o lúdicos y/o deportivos y/o actividades de objeto similar, desarrollando actividades logísticas (organización, señalización, inscripción, entre otros), los cuales serán solicitados de acuerdo con la necesidad del evento.</t>
  </si>
  <si>
    <t>PERSONAL DE ASEO</t>
  </si>
  <si>
    <t>Persona que debe contar con la indumentaria y elementos de protección personal requeridos para realizar la actividad de aseo de áreas y baños (guantes, botas, gafas, tapabocas, entre otros).</t>
  </si>
  <si>
    <t>PERSONAL DE SERVICIOS DE RECREACIÓN</t>
  </si>
  <si>
    <t xml:space="preserve">Para dar apoyo a la recreación de todos los niños y niñas de la comunidad personas con conocimientos minimo de 6 meses en el manejo de actividades recreativas, lúdicas y pedagógicas para la gestión y seguimiento a las actividades de los diferentes juegos para niños y jovenes, estas personas estarán apoyando cada uno de las actividades que se realicen en el marco de los eventos. Dedicación: 100%. </t>
  </si>
  <si>
    <t>PRESENTADOR Y/O ANIMADOR</t>
  </si>
  <si>
    <t xml:space="preserve">Persona dinámica con experiencia certificada en animación o locución o periodismo o presentación de eventos y actividades culturales las cuales tendran la función de animar  segun  la temática del evento, con capacidad de crear situaciones artísticas divertidas para motivar la participación de la comunidad en las actividades y las muestras artísticas de los ganadores de los diferentes concursos, con capacidad de improvisación discursiva y manejo de público, que cuente con experiencia en la presentación de espectáculos artísticos.
Dedicación: 100%. </t>
  </si>
  <si>
    <t xml:space="preserve">SERVICIO GRUPOS CULTURALES Y ARTES TIPO 2 </t>
  </si>
  <si>
    <t>Un (1) Grupo artístico musical, teatral, danza o artístico para presentación de eventos culturales por día.</t>
  </si>
  <si>
    <t xml:space="preserve">SERVICIO ORQUESTA NACIONAL MUSICAL </t>
  </si>
  <si>
    <t>Orquesta con reconocimiento a nivel nacional y/o distrital, integrada por mínimo 10 músicos, 2 bailarinas, con una duración de 4 horas preferiblemente que maneje un formato tropical y que interpreten géneros musicales variados (merengue, salsa, porros, tropical, bachata, vallenato y carranguera) y cuya presentación sea 100% (ciento por ciento) en vivo, sin el apoyo de secuencias o algún tipo de material pregrabado.</t>
  </si>
  <si>
    <t>SUMINISTRO MANILLAS PARA EVENTOS</t>
  </si>
  <si>
    <t>Fabricadas en Tyvek de 1.9 cm X 25 cm, con cierre de seguridad en adhesivo, un material impermeable, resistente al rasgado y a la tensión, flexible, de muy bajo peso. + Impresión de texto y /o logo, con autoadhesivo, en colores fosforescentes, enumerada e impresa según necesidad del evento. Paquete 1000 Manillas</t>
  </si>
  <si>
    <t>SOLICITUD DE COTIZACIÓN / PROPUESTA ECONÓMICA</t>
  </si>
  <si>
    <t>FDRS (FONDO DE DESARROLLO RURAL DE SUMAPAZ)</t>
  </si>
  <si>
    <t>CUYO OBJETO ES: “PRESTAR SERVICIOS DE OPERADOR LOGÍSTICO, A MONTO AGOTABLE, PARA LA PLANEACIÓN, ORGANIZACIÓN, PRODUCCIÓN, EJECUCIÓN, CIERRE DE LOS EVENTOS Y ACTIVIDADES DEL FONDO DE DESARROLLO RURAL DE SUMAPAZ”.</t>
  </si>
  <si>
    <t>ITEM</t>
  </si>
  <si>
    <t xml:space="preserve">PERFIL </t>
  </si>
  <si>
    <t>DESCRIPCIÓN TÉCNICA</t>
  </si>
  <si>
    <t xml:space="preserve">COORDINADOR(A) GENERAL DEL CONTRATO </t>
  </si>
  <si>
    <t>Profesional en las siguientes ramas Ciencias administrativas y/o en Ciencias sociales y/o humanas y/o económicas y/o Ciencias de la Ingeniería y/o economista y/o ciencias de la educación, con magister  en dirección, con experiencia general de 20 años, contados a partir de la tarjeta profesional. Experiencia especifica de 10 años en cargos gerenciales y al menos 5 años como coordinador de eventos y/o actividades logísticas y/o culturales y/o recreativas.  El profesional debe demostrar gerencia de al menos 5 eventos con participación superior o igual a 700 personas en los últimos 8 años. Se debe anexar hoja de vida con soportes con la oferta hasta el cierre del proceso. Dedicación: 100%, El coordinador debe tener enfoque de género y manejo de lenguaje incluyente.</t>
  </si>
  <si>
    <t>APOYOS LOGISTICOS  ADMINISTRATIVOS</t>
  </si>
  <si>
    <t xml:space="preserve">Técnico o Tecnólogo en áreas administrativas o afines y/o estudiante que tenga aprobados mínimo seis (6) semestres de la carreras  profesional clasificadas según el núcleo básico del conocimiento del Sistema Nacional de Información de la Educación Superior (SNIES) en: áreas administrativas. En ambos casos se requiere que acredite experiencia como asistente administrativo en labores de apoyo en la ejecución de convenios y/o contratos y/o proyectos. 
Dedicación: 100%
Debe tener enfoque de género y manejo de lenguaje incluyente. </t>
  </si>
  <si>
    <t>APOYO LOGISTICO OPERATIVO(A)</t>
  </si>
  <si>
    <t>Profesional en áreas de economía, contabilidad y/o administrativas o afines con magister, con experiencia general de 10 años y experiencia especifica en proyectos de 2 años. Se debe anexar hoja de vida con soportes con la oferta hasta el cierre del proceso. Dedicación: 100%, debe tener enfoque de género y manejo de lenguaje incluyente.</t>
  </si>
  <si>
    <t>PERSONAL DE SERVICIOS LOGÍSTICOS TIPO 2</t>
  </si>
  <si>
    <t xml:space="preserve">Persona mayor de edad, hombre o mujer, sin experiencia, preferiblemente de la localidad de Sumapaz, desarrollando actividades logísticas (organización, señalización, inscripción, entre otros), los cuales serán solicitados de acuerdo con la necesidad del evento.
Dedicación: 100% Se recomienda que se realice contratación de personas de la localidad para garantizar la efectividad de los eventos. </t>
  </si>
  <si>
    <t>PERSONAL MESERO O DE PROTOCOLO Y ETIQUETA</t>
  </si>
  <si>
    <t>Personal con certificación en manipulación de alimentos, óptima presentación personal, vestido en forma adecuada conforme el evento y/o actividad a ejecutar y/o en la forma que se solicite por el Fondo de Desarrollo Rural de Sumapaz – FDRS, actitud de servicio, conocimientos básicos en cocina y protocolo de servicio al cliente.</t>
  </si>
  <si>
    <t>PERSONAL GUARDA DE SEGURIDAD</t>
  </si>
  <si>
    <t>Guarda de seguridad debidamente capacitado y certificado debe contar con la indumentaria, dotación y elementos de protección personal requeridos para realizar la actividad</t>
  </si>
  <si>
    <t>PERSONAL LOCUTOR</t>
  </si>
  <si>
    <t xml:space="preserve">Locutor con tres (3) años de experiencia certificada en la animación de eventos masivos, fiestas, festivales, ferias, conciertos.  Además de la animación de shows, concursos y eventos artísticos y culturales. Dedicación: 100% </t>
  </si>
  <si>
    <t xml:space="preserve">SERVICIO DE JURADO/ CONCURSOS DIA DEL CAMPESINO Y CAMPESINA SUMAPACEÑA TIPO 1 </t>
  </si>
  <si>
    <t>Jurado en gastronomía (Ingeniero   de Alimentos y/o cocinero profesional) ideal que tenga experiencia en cocina colombiana tradicional.</t>
  </si>
  <si>
    <t>SERVICIO DE JURADO/ CONCURSOS DIA DEL CAMPESINO Y CAMPESINA SUMAPACEÑA TIPO 2</t>
  </si>
  <si>
    <t>Jurado en la categoría socio cultural e integración familiar (Profesional en áreas artísticas, deportivas antropólogo y/o sociólogo).</t>
  </si>
  <si>
    <t>SERVICIO DE JURADO/ CONCURSOS DIA DEL CAMPESINO Y CAMPESINA SUMAPACEÑA TIPO 3</t>
  </si>
  <si>
    <t>Jurado  en   la  categoría  de   oficios campesinos  (Ingeniero     Agrónomo  y/o Médico Veterinario y/o  Zootecnista y/o antropólogo  y/o sociólogo).</t>
  </si>
  <si>
    <t>SERVICIO DE JURADO/ CONCURSOS DIA DEL CAMPESINO Y CAMPESINA SUMAPACEÑA TIPO 4</t>
  </si>
  <si>
    <t>Jurado en las categorías de hilandero/a y arriero/a (Persona con conocimiento empírico en estas artes, que sea residente de la localidad.</t>
  </si>
  <si>
    <t>SERVICIO DE JURADO/ CONCURSOS DIA DEL CAMPESINO Y CAMPESINA SUMAPACEÑA TIPO 5</t>
  </si>
  <si>
    <t>Jurado en coplas y música (persona con formación profesional musical)</t>
  </si>
  <si>
    <t>SERVICIO DE TALLERISTA LANIGRAFÍA FESTIVAL DE LAS ARTES</t>
  </si>
  <si>
    <t xml:space="preserve">Tallerista con conocimiento en el área de lanigrafía para el festival de las artes </t>
  </si>
  <si>
    <t xml:space="preserve">SERVICIO DE PANELISTA AGROAMBIENTAL, EQUINO O BOVINO TIPO 1 </t>
  </si>
  <si>
    <t xml:space="preserve">Panelista experto en temas agroambientales o agropecuario y agrícola y/o temas equinos y/o ganadero con tenencia responsable de animales. Asimismo, debe incluir adecuación del lugar o adecuación para ubicación de los espectadores y panelistas, Elemento e insumos requeridos, Sillas y Equipamiento audiovisual, elementos de apoyo para el panelista o animales si se requiere. </t>
  </si>
  <si>
    <t>SERVICIO DE PANELISTA TIPO 2</t>
  </si>
  <si>
    <t>Persona experta en el tema de enfoque de género y derechos de las mujeres y/o conversatorios de temas de interes para la comunidad rural o campesina</t>
  </si>
  <si>
    <t xml:space="preserve">SERVICIO DE JUEZ DE MINI TEJO </t>
  </si>
  <si>
    <t xml:space="preserve">Juez para Tejo y Mini tejo categoría femenino, con experiencia mínima de seis meses en estas dos disciplinas, día de trabajo. </t>
  </si>
  <si>
    <t>SERVICIO DE JUEZ DE FUTSAL</t>
  </si>
  <si>
    <t xml:space="preserve">Juez para Futsal tejo categoría femenino, con experiencia mínima de seis meses en esta disciplina. Día de trabajo. </t>
  </si>
  <si>
    <t>SERVICIO DE MURALISTA</t>
  </si>
  <si>
    <t>Servicio de un artista con experiencia en la elaboración de murales, certificado mínimo con 3 obras; quien debe proporcionar todos los materiales y equipos necesarios para la ejecución del mural entre 3m –5m. Día de trabajo</t>
  </si>
  <si>
    <t xml:space="preserve">SERVICIO DE JURADO JUZGAMIENTO BOVINO NORMANDO JUZGAMIENTO BOVINO AVAL DE ASONORMANDO: </t>
  </si>
  <si>
    <t>Se requieren profesionales en juzgamiento de bovinos de la raza normando con registro con dedicación del 100% y duración de un (1) día.</t>
  </si>
  <si>
    <t>SERVICIO JURADO JUZGAMIENTO BOVINO SIN REGISTRO JUZGAMIENTO BOVINO</t>
  </si>
  <si>
    <t>Se requieren profesionales expertos en juzgamiento de bovinos sin registro. Dedicación del 100% y duración de un (1) día. Entre los concursos objeto de juzgamiento se encuentran: la vaca lechera, la yunta de bueyes, los machos Normando sin registro. </t>
  </si>
  <si>
    <t xml:space="preserve">SERVICIO JURADO JUZGAMIENTO CABALGATA Y CONCURSO EQUINO </t>
  </si>
  <si>
    <t xml:space="preserve">Profesional en juzgamiento de equinos de la raza criollos, debe poseer Certificado de Curso de Selección y Juzgamiento en Equinos avalado por FEDEQUINAS, o en su defecto, acreditar cinco (5) certificados de asistencia a cursos, congresos, seminarios o eventos relacionados, con intensidad horaria mínima de 16 horas cada uno, en temas como: producción, sanidad, manejo, selección o clasificación de caballos colombianos de paso. </t>
  </si>
  <si>
    <t xml:space="preserve">SUMINISTRO DE ZURRIAGOS Y / O PERRERO </t>
  </si>
  <si>
    <t>Vara de madera dura, con correa delgada sujeta a una de sus extremidades a través de un agujero, con texto timbrado en la superficie, medida 1.10 mt de largo</t>
  </si>
  <si>
    <t xml:space="preserve">SUMINISTRO INFLABLE TIPO UNO </t>
  </si>
  <si>
    <t xml:space="preserve">Inflable con amarres y cremallera en cada una de las columnas que faciliten el desmonte luego de usarse. Con logos institucionales. Incluye la respectiva motor o bomba de aire para su uso. (según diseño). Medidas de 10 m de diámetro y 4.5 m de alto, dimensiones aproximadas. </t>
  </si>
  <si>
    <t>SUMINISTRO DE INFLABLE TIPO DOS</t>
  </si>
  <si>
    <t xml:space="preserve">Inflable con medidas de 3 metros de largo y 4 metros de alto, formato arco, material resistente, que deberá contar con la respectiva motor o bomba de aire para su utilización, amarres, cremallera, bolso y demás elementos necesarios para fácil monte y desmonte. Diseño aprobado por prensa y con los colores adecuados al manual de marca de Bogotá. </t>
  </si>
  <si>
    <t>SUMINISTRO DE MULTITOMA.</t>
  </si>
  <si>
    <t xml:space="preserve">Multitoma de hasta 10 puertos con break para alta tensión. </t>
  </si>
  <si>
    <t xml:space="preserve">ALQUILER PANTALLA LED TIPO 2 </t>
  </si>
  <si>
    <t xml:space="preserve">Pantalla LED de 3 a 4 pitch 6*3 mcon opción de outdoor. Montaje y desmontaje </t>
  </si>
  <si>
    <t>ALQUILER PANTALLA LED TIPO 3</t>
  </si>
  <si>
    <t>Pantalla LED de 3 a 4 pitch 8* 3 m con opción de outdoor. Montaje y desmontaje. Se debe realizar   el transporte, montaje y desmontaje de esta.</t>
  </si>
  <si>
    <t>ALQUILER PANTALLA LED TIPO 4</t>
  </si>
  <si>
    <t xml:space="preserve">Pantalla de relevo LED de 3 a 4 pitch de 3*2 m (mínimo) con opción de outdoor. Montaje y desmontaje. Montaje y desmontaje. Se debe realizar el transporte, montaje y desmontaje. </t>
  </si>
  <si>
    <t xml:space="preserve">ALQUILER PANTALLA LED TIPO 5 </t>
  </si>
  <si>
    <t xml:space="preserve">Pantalla de gran formato - tipo LED de 3 a 4 pitch de 4*3 con opción de outdoor. Montaje y desmontaje. Se debe realizar el transporte, montaje y desmontaje. </t>
  </si>
  <si>
    <t>ALQUILER PLANTA ELECTRICA TIPO 1</t>
  </si>
  <si>
    <t>ALQUILER PLANTA ELÉCTRICA TIPO 2</t>
  </si>
  <si>
    <t xml:space="preserve">Planta eléctrica de 10.000 W para evento. Se debe garantizar el transporte y combustible por día.  </t>
  </si>
  <si>
    <t>ALQUILER PLANTA ELÉCTRICA TIPO 3</t>
  </si>
  <si>
    <t xml:space="preserve">Planta eléctrica de 20.000 W para evento. Se debe garantizar el transporte y combustible por día.  </t>
  </si>
  <si>
    <t>ALQUILER GENERADOR ELECTRICO TIPO 1</t>
  </si>
  <si>
    <t xml:space="preserve">Generador eléctrico de 75 kW A 125 kW para los días del evento, contando con los medios necesarios para la manipulación de estos equipos, deberá incluir combustible y un operario durante el evento. Se debe garantizar el transporte y combustible por día.  </t>
  </si>
  <si>
    <t>ALQULER GENERADOR ELÉCTRICO TIPO 2</t>
  </si>
  <si>
    <t xml:space="preserve">Voltaje: 110V/220V -Frecuencia: 60HZ/1.0- Potencia Max: 5500W -Potencia nominal: 5000W Corriente nominal: 45.4ª/22.7ª -Salida C: 12V/8.3ª -Temp. De trabajo: -10°C- 50°C donde se garantice el operario para el funcionamiento hasta 24 horas, veinte (20) metros de acometida eléctrica y se debe garantizar el transporte y combustible por día.  </t>
  </si>
  <si>
    <t xml:space="preserve">ALQUILER PUESTO FIJO </t>
  </si>
  <si>
    <t xml:space="preserve">Servicio de Puesto fijo conformado por: switcher digital 4k con cuatro entradas, 2 salidas de video, sistema de intercom de 4 puntos, 1 distribuidor de video, un motor de 32 para programa, una capturadora de video.
</t>
  </si>
  <si>
    <t>ALQUILER SONIDO TIPO 1</t>
  </si>
  <si>
    <t>ALQUILER SONIDO TIPO 2</t>
  </si>
  <si>
    <t>Sistema de Sonido 6000 a 8000 watts: Alquiler de sistema de sonido 1000 watts,  compuesto por 6 cabinas auto potenciadas (3 x lado), dos bajos, consola de amplificación de 24 canales, módulo lectura o conectividad de bluetooth, mp3, CD y USB Instalado, incluye cableado, acometidas eléctricas, 6 micrófonos alámbricos condensadores con base, ingeniero de sonido y todos los elementos requeridos para su operación. Sujeto a Render de sonido, un micrófono inalámbrico.</t>
  </si>
  <si>
    <t>ALQUILER SONIDO TIPO 3</t>
  </si>
  <si>
    <t xml:space="preserve">Sonido de 4000 Watts compuesto por 4 cabinas de 1000 watts auto potenciadas con base, consola mínimo de 12 canales análoga, reproductor de cd doble bandeja mp3, kit de 8 micrófonos alámbricos e inalámbricos Instalado, incluye cableado, acometidas eléctricas, ingeniero de sonido y todos los elementos requeridos para su operación </t>
  </si>
  <si>
    <t>ALQUILER SONIDO TIPO 4</t>
  </si>
  <si>
    <t xml:space="preserve">Sistema de sonido profesional line array – 10.000 A 15.000 watts de sonido por los días de feria  para la amplificación adecuada en espacio libre (monitores amplificados, un set de micrófonos de acuerdo con las necesidades de los artistas o presentaciones en tarima). </t>
  </si>
  <si>
    <t>ALQUILER TARIMA TIPO 2</t>
  </si>
  <si>
    <t>Tarima de 2.40*2.40 m de 20 cm a 1 m de altura. Se requiere transporte, montaje y desmontaje</t>
  </si>
  <si>
    <t>ALQUILER TARIMA TIPO 3</t>
  </si>
  <si>
    <t>Tarima de 3.60* 8.40 m de 20 cm a 1 m de altura. Se requiere transporte, montaje y desmontaje.</t>
  </si>
  <si>
    <t>ALQUILER TARIMA TIPO 4</t>
  </si>
  <si>
    <t>Tarima de 3 * 4 m de 20 cm a 1 m de altura. Se requiere transporte, montaje y desmontaje.</t>
  </si>
  <si>
    <t>ALQUILER TARIMA TIPO 5</t>
  </si>
  <si>
    <t>Tarima de 4 *4 m de 20 cm a 1 m de altura. Se requiere transporte, montaje y desmontaje.</t>
  </si>
  <si>
    <t>ALQUILER TARIMA TIPO 6</t>
  </si>
  <si>
    <t>Tarima de 6*12 m de 20 cm a 1 m de altura. Se requiere transporte, montaje y desmontaje.</t>
  </si>
  <si>
    <t>ALQUILER TARIMA TIPO 7</t>
  </si>
  <si>
    <t>Tarima de 6 * 6 m de 20 cm a 1 m de altura. Se requiere transporte, montaje y desmontaje.</t>
  </si>
  <si>
    <t>ALQUILER TARIMA TIPO 8</t>
  </si>
  <si>
    <t>Tarima de 6 * 7.20 m de 20 cm a 1 m de altura. Se requiere transporte, montaje y desmontaje.</t>
  </si>
  <si>
    <t>ALQUILER TARIMA TIPO 9</t>
  </si>
  <si>
    <t>Tarima de 6 * 8 m de 20 cm a 1 m de altura. Se requiere transporte, montaje y desmontaje.</t>
  </si>
  <si>
    <t>ALQUILER TARIMA TIPO 10</t>
  </si>
  <si>
    <t>Tarima de 7.20* 9.60 m de 20 cm a 1 m de altura. Se requiere transporte, montaje y desmontaje.</t>
  </si>
  <si>
    <t>ALQUILER TARIMA TIPO 11</t>
  </si>
  <si>
    <t>Tarima de 7* 5 m de 20 cm a 1 m de altura. Se requiere transporte, montaje y desmontaje</t>
  </si>
  <si>
    <t>ALQUILER TARIMA TIPO 12</t>
  </si>
  <si>
    <t>Tarima de 9.60* 12 m de 20 cm a 1 m de altura. Se requiere transporte, montaje y desmontaje.</t>
  </si>
  <si>
    <t>ALQUILER TELEVISOR LED</t>
  </si>
  <si>
    <t>Televisor LED de 32 pulgadas a 42 pulgadas, con conexión HDMI y USB.</t>
  </si>
  <si>
    <t>ALQUILER TELON DE PROYECCION TIPO 1</t>
  </si>
  <si>
    <t>Telón de proyección frontal y/o retroproyección 1,50 m * 1,50 m</t>
  </si>
  <si>
    <t>ALQUILER TELON DE PROYECCION TIPO 2</t>
  </si>
  <si>
    <t>Telón de proyección frontal y/o retroproyección 1,80 m*1,80 m</t>
  </si>
  <si>
    <t>ALQUILER TELON DE PROYECCION TIPO 3</t>
  </si>
  <si>
    <t>Telón de proyección frontal y/o retroproyección 2*2 m</t>
  </si>
  <si>
    <t>ALQUILER DE EQUIPOS PARA TRANSMISIÓN DE EVENTOS</t>
  </si>
  <si>
    <t>Equipos para transmisión online de eventos, permiten a su vez retransmitir las imágenes en las pantallas del evento.  Los equipos deben permitan transmitir en las pantallas los diferentes momentos en simultáneos a los eventos, una antena de internet o internet propio de al menos 200 MB. Incluye el profesional quien estará proyectando en tiempo real y operando los equipos, de, las distancias de los puntos serán como mínimo (500 a 2000 m de distancia) y al menos dos cámaras HD según sea necesario.</t>
  </si>
  <si>
    <t xml:space="preserve">ALQUILER VALLA DE CONTENCIÓN </t>
  </si>
  <si>
    <t>Valla en tubo galvanizado de 1.40*2 mts de ancho con base de 60 mm, calibre de 1 ¼ “, existen dos clases: con lamina &amp; de tubo con instalacion y desmonte</t>
  </si>
  <si>
    <t>ALQUILER VIDEO BEAM TIPO 1</t>
  </si>
  <si>
    <t xml:space="preserve">Video Beam Hd de 3000 a 5000 Lumens. Disposición por día o jornada. </t>
  </si>
  <si>
    <t>ALQUILER VIDEO BEAM TIPO 2</t>
  </si>
  <si>
    <t>Video Beam Hd de 5000 a 8000 Lumens. Disposición por día o jornada.</t>
  </si>
  <si>
    <t>ALQUILER VIDEO BEAM TIPO 3</t>
  </si>
  <si>
    <t>Video Beam Hd de más 8000 Lumens a 15000 Lumens. Disposición por día o jornada</t>
  </si>
  <si>
    <t>ALQUILER SILLA TIPO 1</t>
  </si>
  <si>
    <t>Silla plástica con apoyabrazos</t>
  </si>
  <si>
    <t>ALQUILER SILLA TIPO 2</t>
  </si>
  <si>
    <t>Silla plástica sin apoyabrazos</t>
  </si>
  <si>
    <t>ALQUILER MESA TIPO 1</t>
  </si>
  <si>
    <t>Mesa plástica cuadrada para 4 personas</t>
  </si>
  <si>
    <t>ALQUILER MESA TIPO 2</t>
  </si>
  <si>
    <t>Mesa plástica cuadrada para 8 Personas</t>
  </si>
  <si>
    <t>ALQUILER MESA TIPO 3</t>
  </si>
  <si>
    <t>Mesa plástica redonda estándar</t>
  </si>
  <si>
    <t>ALQUILER MESA TIPO 4</t>
  </si>
  <si>
    <t xml:space="preserve"> Mesa para eventos redonda 1.20 m</t>
  </si>
  <si>
    <t>ALQUILER MESA TIPO 5</t>
  </si>
  <si>
    <t>Mesa para eventos redonda 1.50 m</t>
  </si>
  <si>
    <t>ALQUILER MESA TIPO 6</t>
  </si>
  <si>
    <t>Mesa para eventos cuadrada para 8 personas</t>
  </si>
  <si>
    <t>ALQUILER CARPA TIPO 1</t>
  </si>
  <si>
    <t xml:space="preserve"> Carpa 2*2 m</t>
  </si>
  <si>
    <t>ALQUILER CARPA TIPO 2</t>
  </si>
  <si>
    <t>Carpa 3*3 m</t>
  </si>
  <si>
    <t xml:space="preserve"> Carpa 4*4 m</t>
  </si>
  <si>
    <t>ALQUILER CARPA TIPO 4</t>
  </si>
  <si>
    <t>Carpa 5*2,60 m</t>
  </si>
  <si>
    <t>ALQUILER CARPA TIPO 5</t>
  </si>
  <si>
    <t>Carpa 5*5 m</t>
  </si>
  <si>
    <t>ALQUILER CARPA TIPO 6</t>
  </si>
  <si>
    <t>Carpa 6*4 m</t>
  </si>
  <si>
    <t>ALQUILER CARPA TIPO 7</t>
  </si>
  <si>
    <t>Carpa 6*6 m</t>
  </si>
  <si>
    <t>ALQUILER CARPA TIPO 8</t>
  </si>
  <si>
    <t>Carpa 6*8m</t>
  </si>
  <si>
    <t>ALQUILER CARPA HANGAR TIPO 1</t>
  </si>
  <si>
    <t>Carpa tipo hangar modulares 12*18 m</t>
  </si>
  <si>
    <t>ALQUILER CARPA HANGAR TIPO 2</t>
  </si>
  <si>
    <t>Carpa tipo hangar modulares 12*24 m</t>
  </si>
  <si>
    <t>ALQUILER CARPA HANGAR TIPO 3</t>
  </si>
  <si>
    <t>Carpa tipo hangar modulares 12*30 m</t>
  </si>
  <si>
    <t>ALQUILER CARPA HANGAR TIPO 4</t>
  </si>
  <si>
    <t>Carpa tipo hangar modulares 12*6 m</t>
  </si>
  <si>
    <t>ALQUILER CARPA HANGAR TIPO 5</t>
  </si>
  <si>
    <t>Carpa tipo hangar modulares 6*12 m</t>
  </si>
  <si>
    <t>ALQUILER MANTEL PARA MESA TIPO 1</t>
  </si>
  <si>
    <t xml:space="preserve">Mantel en tela anti manchas para mesa rectangular unicolor seis a ocho puestos. Medida: largo de 190*60 cm </t>
  </si>
  <si>
    <t>ALQUILER MANTEL PARA MESA TIPO 2</t>
  </si>
  <si>
    <t xml:space="preserve">Mantel en tela anti manchas para mesa cuadrada unicolor, de 4 puestos medidas mínimas de 130*130 cm. </t>
  </si>
  <si>
    <t>ALQUILER ESPACIO TIPO 1</t>
  </si>
  <si>
    <t>Espacios Capacidad Máxima 100 Personas</t>
  </si>
  <si>
    <t>ALQUILER ESPACIO TIPO 2</t>
  </si>
  <si>
    <t>Espacios Capacidad Máxima 200 Personas</t>
  </si>
  <si>
    <t>ALQUILER ESPACIO TIPO 3</t>
  </si>
  <si>
    <t>Espacios Capacidad Máxima 300 Personas</t>
  </si>
  <si>
    <t>ALQUILER ESPACIO TIPO 4</t>
  </si>
  <si>
    <t>Espacios de 500 a 1000 Personas</t>
  </si>
  <si>
    <t>ALQUILER ESPACIO TIPO 5</t>
  </si>
  <si>
    <t>Espacios de mas de 1000 Personas</t>
  </si>
  <si>
    <t>ALQUILER ESPACIO TIPO 6</t>
  </si>
  <si>
    <t>Espacios Capacidad Máxima 80 Personas</t>
  </si>
  <si>
    <t>ALQUILER ESPACIO TIPO 7</t>
  </si>
  <si>
    <t>Espacios Capacidad Máxima 35 Personas</t>
  </si>
  <si>
    <t>ALQUILER ESTRUCTURA PARA MONTAJE</t>
  </si>
  <si>
    <t xml:space="preserve">Tramo de Estructura en Truss de 2mtrs con bases, incluye montaje. </t>
  </si>
  <si>
    <t>SUMISTRO ESTAND PARA INICIATIVAS ALCALDIA</t>
  </si>
  <si>
    <t xml:space="preserve">
Estand con accesorios, pantalla de 42 pulgadas LED con soporte, acometida eléctrica para conexión de 110 v para 6 equipos, 3 lámparas internas tipo riel, Marco en ángulo metálico de ½ y marco interno atornillable para montaje de piezas gráficas, carpa superior con impresión de marca según necesidad, elementos impresos, estructura de cajones variable, estructura de madera de tapas interiores, el diseño puede mantener los estándares de los elementos solicitados y se modifican los materiales impresos. Medidas según diseño de imagen de referencia. </t>
  </si>
  <si>
    <t>SUMINISTRO DE JUEGO DE PESAS DE CALIBRACIÓN</t>
  </si>
  <si>
    <t>Pesas (patrones de masa) de acero inoxidable antimagnetico para el patronamiento , chequeo y calibración de balanzas, Norma NTC 1848, medidas de: 250gr, Una libra, 1g, 2 g, 5 g, 10 g y 20 g. 50 g. Con Certificado Técnico.</t>
  </si>
  <si>
    <t xml:space="preserve">SUMINISTRO DE ALCOHOLÍMETRO </t>
  </si>
  <si>
    <t>Alcoholímetro Portátil -analizador de alcohol en el aliento con boquillas Margen de error: +/- 0,1%  Incluye: Manual en español, 
Baterías, Cargador, Debe Incluir boquillas desechables, (200 unid)
Sensor de presión, Certificado de calibración, en el momento de la entrega Tiempo de respuesta después de tomada la muestra entre 5 y 10 segundos.</t>
  </si>
  <si>
    <t>SUMINISTRO SONÓMETRO PROFESIONAL RECARGABLE</t>
  </si>
  <si>
    <t xml:space="preserve">Pantalla: LCD de 4 digitos Nivel de frecuencia: Rango: 30-130 dB, Rango Dianamico: 50 db Rango frecuencia:31,5 Hz a 8 KHZ Energía: Batería entre 9 y 10 Voltios. Micrófono:Microfono de condensador eléctrcio Memorira :minimo 32700 registros Funciones: Valores MIN, MAX, HOLD y alarma Salida analógica: AC/DC, Auriculares
Interfaz: USB, se entregara con certificado de calibración, cable escarga de datos, cargador, trípode, manual de uso en español 
</t>
  </si>
  <si>
    <t>SUMINISTRO RADIOS DE COMUNICACIÓN</t>
  </si>
  <si>
    <t>Radios de comunicación (tipo walkie talkie con frecuencia UHF y 16 canales) de comunicación para equipo logístico, Radio multicanal de alcance medio, rango de frecuencia 136-174 MHz, 400-480 MHzVoltaje 3.7 c) Impermeable.</t>
  </si>
  <si>
    <t>SUMINISTRO DE GORROS</t>
  </si>
  <si>
    <t>Gorros Navideño material fleese, talla única, color: rojo Navidad</t>
  </si>
  <si>
    <t xml:space="preserve">SUMINISTRO DE CHALECO	</t>
  </si>
  <si>
    <t>Chaleco con material reflectivo, logos de entidad. Según normas técnicas de SST, el cotizante deberá tener en cuenta las especificaciones técnicas (medidas, color, letrero y demás) del anexo técnico</t>
  </si>
  <si>
    <t>ALQUILER ILUMINACIÓN	DE TARIMA MUSICAL O EVENTOS PEQUEÑO</t>
  </si>
  <si>
    <t>Alquiler de set de luces led con cabezas móviles que iluminen la totalidad de la tarima y ambiente el espacio para las presentaciones musicales en el evento. Incluye luces de proyección tipo led, strober y blinder. Maquina de humo si es necesario.  Mínimo de 6 luces</t>
  </si>
  <si>
    <t xml:space="preserve">ALQUILER ILUMINACIÓN DE TARIMA MUSICAL O EVENTOS GRANDE </t>
  </si>
  <si>
    <t xml:space="preserve">Alquiler de set de luces led con cabezas móviles que iluminen la totalidad de la tarima y ambiente el espacio para las presentaciones musicales en el evento. Incluye luces de proyección tipo led, strober y blinder, Máquina de humo. Mínimo de 16 luces. </t>
  </si>
  <si>
    <t xml:space="preserve">SUMINISTRO ELEMENTOS PARA LA REALIZACION DE CONCURSOS TIPO 1 </t>
  </si>
  <si>
    <t xml:space="preserve">Troncos de madera de 50 cm de largo x 30 cm ancho :(Pino - Eucalipto) - </t>
  </si>
  <si>
    <t xml:space="preserve">SUMINISTRO DE ELEMENTOS PARA LA REALIZACION DE CONCURSOS TIPO 2 MANILA </t>
  </si>
  <si>
    <t>Manila delgada por metro, cortado según necesidad del concurso (1,5 mtrs)</t>
  </si>
  <si>
    <t>ALQUILER ELEMENTOS PARA LA REALIZACION DE CONCURSOS TIPO 3 MULAS</t>
  </si>
  <si>
    <t xml:space="preserve">Semovientes - (mulas) - </t>
  </si>
  <si>
    <t>SUMINISTRO DE ELEMENTOS PARA LA REALIZACION DE CONCURSOS TIPO 4 PAPA</t>
  </si>
  <si>
    <t xml:space="preserve">Bultos de papa muchago - </t>
  </si>
  <si>
    <t>SUMINISTRO DE ELEMENTOS PARA LA REALIZACION DE CONCURSOS TIPO 5 PAPA</t>
  </si>
  <si>
    <t xml:space="preserve">Bulto Papa pareja - </t>
  </si>
  <si>
    <t xml:space="preserve">SUMINISTRO ELEMENTOS PARA LA REALIZACION DE CONCURSOS TIPO 6 CUCHILLOS	</t>
  </si>
  <si>
    <t>Cuchillos específicos cortos para pelado de papa unidad.</t>
  </si>
  <si>
    <t>ELEMENTOS PARA LA REALIZACION DE CONCURSOS TIPO 7</t>
  </si>
  <si>
    <t>Lana para escarmenar-</t>
  </si>
  <si>
    <t>SUMINISTRO ELEMENTOS PARA LA REALIZACION DE CONCURSOS TIPO 8 HUSILLOS</t>
  </si>
  <si>
    <t>Husos para hilar unidad</t>
  </si>
  <si>
    <t xml:space="preserve">SUMINISTRO ELEMENTOS PARA LA REALIZACION DE CONCURSOS TIPO 9 BALDE </t>
  </si>
  <si>
    <t>Baldes de 10 litros</t>
  </si>
  <si>
    <t>SUMINISTRO ELEMENTOS PARA LA REALIZACION DE CONCURSOS TIPO 10 TAZA</t>
  </si>
  <si>
    <t xml:space="preserve">Taza plástica 25 dm x 19 cm </t>
  </si>
  <si>
    <t>SUMINISTRO ELEMENTOS PARA LA REALIZACION DE CONCURSOS TIPO 11 CUCHARA</t>
  </si>
  <si>
    <t xml:space="preserve">Cucharas plasticas medianas </t>
  </si>
  <si>
    <t>SUMINISTRO ELEMENTOS PARA LA REALIZACION DE CONCURSOS TIPO 12 CUBETA HUEVO</t>
  </si>
  <si>
    <t xml:space="preserve">Cubetas de huevo x 30 Unidades. </t>
  </si>
  <si>
    <t>SUMINISTRO ELEMENTOS PARA LA REALIZACION DE CONCURSOS TIPO 13 TROMPO</t>
  </si>
  <si>
    <t>Trompos plástico Punta: Metal, Medidas: 7.5cm X 5cm.</t>
  </si>
  <si>
    <t>ELEMENTOS PARA LA REALIZACION DE CONCURSOS TIPO 15 BALANZA</t>
  </si>
  <si>
    <t>Alquiler Balanza gramera de precisión, concurso de arriería.</t>
  </si>
  <si>
    <t xml:space="preserve">SUMINISTRO KIT LANIGRAFÍA TALLER </t>
  </si>
  <si>
    <t>Cuadros de 24x32cmts, lana y agujas para bordar</t>
  </si>
  <si>
    <t>SUMINISTRO ELEMENTOS TALLER SEMILLAS QUE GERMINAN A TRAVÉS DE LOS COLORES KIT</t>
  </si>
  <si>
    <t xml:space="preserve">KIT para taller de pintura que contiene: 10 hojas tamaño oficio, 1 caballete de pintura para niños y niñas, 10 pinturas de colores variados tamaño mediano, materiales reciclables, 10 pinceles y/o espumas para pintar. 
</t>
  </si>
  <si>
    <t>SUMINISTRO ELEMENTOS DE SEGURIDAD Y LOGÍSTICA</t>
  </si>
  <si>
    <t>Rollo de cinta seguridad 100 metros</t>
  </si>
  <si>
    <t>SUMINISTRO PASACALLES</t>
  </si>
  <si>
    <t>Pasacalles en lona diseñada para impresiones resistente al agua, full color, tamaño aproximado 1 m de alto x 10 m de ancho, en los cuales deben mostrar la publicidad del proyecto, estos deben incluir instalación donde se indique</t>
  </si>
  <si>
    <t xml:space="preserve"> SUMISTRO PONCHO</t>
  </si>
  <si>
    <t>Poncho elaborado en 100% algodón, el logo deberá ser bordado con la cantidad de hilos que garanticen la estética del diseño aprobado, este deberá respetar la tradición cultural de Sumapaz, con diseño y tamaño estándar, el cual debe estar previamente concertado en el comité técnico y comité de feria</t>
  </si>
  <si>
    <t>SUMISTRO CAMISA TIPO POLO</t>
  </si>
  <si>
    <t xml:space="preserve">Camisas tipo polo, color (a definir con el comité de feria), en algodón y poliéster, con bordado en frente de 12 x 4 cms, que diga (EXPOSITOR), las tallas deben variar entre S, M, L, XL. 
</t>
  </si>
  <si>
    <t>ALQUILER VEHÍCULO DE PERIFONEO</t>
  </si>
  <si>
    <t xml:space="preserve">Vehículo con dispositivo de sonido de mínimo 1500 watts de potencia. Este deberá realizar perifoneo (reproduciendo la cuña o jingle del evento) por cada uno de los centros poblados principales y en las 28 veredas de las 2 cuencas (siempre y cuando exista paso vehicular, en caso de no existir se deberá contemplar los medios para comunicar a la comunidad del evento). El vehículo deberá llevar vallas al lado y lado, con la información del evento Feria Agroambiental, dicho diseño será aprobado por prensa, servicio día. </t>
  </si>
  <si>
    <t>PLAZA DE EVENTOS</t>
  </si>
  <si>
    <t>Una estructura metálica que cumpla con normativa de seguridad con tendidos y encerramiento en madera o en metal en forma circular u ovalada, según lo acordado con el comité de feria, la capacidad de la plaza de eventos no deberá ser inferior a novecientas (900) personas; la cual debe estar cubierta y carpado al 100% de la superficie. 
La plaza de eventos incluye la iluminación adecuada de la misma tanto interna como externa, reflectores de mínimo 500 watts que aseguren la correcta luminosidad de la plaza; además deberá contar con mínimo 3 entradas y salidas para el público y una entrada y salida para semovientes, adicionalmente suministrar 20 metros cúbicos de arena de peña para cubrir el piso de la plaza de eventos.</t>
  </si>
  <si>
    <t>SUMINISTRO KIT ADECUACIÓN DEL SUMINISTRO DE AGUA PARA LOS SEMOVIENTES</t>
  </si>
  <si>
    <t xml:space="preserve">Kit de Manguera polietileno ½ “calibre 60 /rollo (3) x (100) mts, tanque de 500 L, bebedero bajo de 500 L para el consumo de agua de los animales y caneca 200 lt y hipoclorito de sodio 1/2 galon y paquete cal viva 10 KG.   </t>
  </si>
  <si>
    <t xml:space="preserve">SUMINISTRO ELEMENTOS REQUERIDOS PARA LAS CONDICIONES DE CONFORT DE LOS SEMOVIENTE CONCENTRADO. </t>
  </si>
  <si>
    <t>Bulto de 40 kg concentrado para ganado, este deberá entregarse porcionado en bolsas de mínimo 1000 gramos por animal.</t>
  </si>
  <si>
    <t>SERVICIO DE ADECUACIÓN DE CORRALES, PISTA. PREPISTA. Y DESEMBARCADEROS</t>
  </si>
  <si>
    <t>El contratista deberá garantizar la instalación de módulos o corrales (120 módulos) totalmente cubiertos; además deberán adecuar cuatro (4) desembarcaderos que cumplan con las condiciones de seguridad suficientes para el cargue y descargue de los animales. Adecuación de los espacios (Corrales, desembarcadero, pre-pista, pista, gradería, entre otros) para cada una de las actividades de todos los concursos de feria ganadera y equina a realizar. </t>
  </si>
  <si>
    <t xml:space="preserve">ALQUILER CARROTECA
 </t>
  </si>
  <si>
    <t>vehículo con platón acondicionado con sonido y animación, que amenice el evento durante el recorrido de la cabalgata y su cierre. El recorrido será concertado con comité local de la feria conformado con el objeto de apoyar la ejecución de la feria. La carroteca estará acondicionada con un sistema de sonido, planta eléctrica y música acorde a la actividad. El vehículo deberá contar con 3 cabinas de sonido de mínimo 7000 watts de potencia cada una, equipo de sonido para colocar música que ambiente la cabalgata, tres micrófonos inalámbricos con diadema para los animadores, luces y decoración alusiva a feria.</t>
  </si>
  <si>
    <t>SUMINISTRO ELEMENTOS REQUERIDOS PARA LAS CONDICIONES DE CONFORT DE LOS SEMOVIENTES Y EQUINOS PANELA.</t>
  </si>
  <si>
    <t xml:space="preserve">70 KG DE PANELA PORCIONADA. </t>
  </si>
  <si>
    <t xml:space="preserve">DJ-CONSOLA </t>
  </si>
  <si>
    <t xml:space="preserve">DJ por mínimo de 6 horas con equipo tornamesa propio y música variada. </t>
  </si>
  <si>
    <t>SUMINISTRO DE DECORACIÓN MESAS ARREGLO FLORAL</t>
  </si>
  <si>
    <t>Arreglo floral con mínimo 12 rosas de colores blanco, rosa, morado incluye cintas y caja contenedora.</t>
  </si>
  <si>
    <t>SUMISTRO DE DECORACIÓN ARCO 4 MTRS CON GLOBOS</t>
  </si>
  <si>
    <t>Arco en plástico o tubo pvc con arreglo de globos</t>
  </si>
  <si>
    <t>SUMINISTRO DE KIT DECORATIVO</t>
  </si>
  <si>
    <t>Paquete de 100 unidades de globos con kit para inflar, paquete de serpentinas y festines y paquete de banderines de colores según necesidad.</t>
  </si>
  <si>
    <t>ACTIVIDAD TALLER LUDICA, DEPORTIVA O DE BAILE O CHARLA PARA GRUPOS</t>
  </si>
  <si>
    <t>Actividad de charla o actividad lúdica o deportiva o de baile y animación de grupos en eventos.</t>
  </si>
  <si>
    <t>SUMINISTRO SOMBRILLAS PARA EVENTOS</t>
  </si>
  <si>
    <t>Sombrillas grandes de 8 panales colores variados con 4 estampados de marca o logo a un solo color</t>
  </si>
  <si>
    <t>SUMINISTRO DE CAMISETAS ESTAMPADAS PARA EVENTOS</t>
  </si>
  <si>
    <t>Camisetas tallas S, M, L , XL colores variados, con estampado a dos colores</t>
  </si>
  <si>
    <t>SERVICIO DE ALQUILER KIT DE ELEMENTOS EVENTOS DEPORTIVOS.</t>
  </si>
  <si>
    <t xml:space="preserve">KIT con estación de elementos deportivos con: 4 Cucunuba con sus esferas, 16 tejos, 16 tejos de mini tejo, 2 canchas de tejo x par que cumpla con las especificaciones de tejo y su espaldar, 2 pares de cancha de mini tejo con su espaldar, 4 balones de microfútbol con sus respectivas mallas por día. </t>
  </si>
  <si>
    <t>SUMISTRO DE CAMISETAS DEPORTIVAS</t>
  </si>
  <si>
    <t xml:space="preserve">SUMINISTRO DE GORRAS PARA EVENTOS </t>
  </si>
  <si>
    <t>Gorra combinada con malla poliéster y tela poliéster, 6 paneles, con cierre en velcro.
Material: Poliéster. Técnica de marca: Bordado máximo 12 cm.</t>
  </si>
  <si>
    <t xml:space="preserve">DESAYUNO TIPO UNO 
</t>
  </si>
  <si>
    <t>Una (1) proteína de 150 gramos (huevos homelet, queso, salchichas, jamón,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t>
  </si>
  <si>
    <t xml:space="preserve">DESAYUNO TIPO DOS
</t>
  </si>
  <si>
    <t>(170 gramos mínimo) Sopa (Caldo de costilla ó changua), tamal, calentado,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</si>
  <si>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DESAYUNO TIPO TRES</t>
  </si>
  <si>
    <t>MENÚ INFANTÍL: Especificaciones mínimas:
Bebida: caliente o yogurt o jugo natural de frutas. (Mínimo 10 onzas).
Carbohidrato: tipo cereal y panqueque o torta. (Mínimo 150 gr.)
Proteína: contenida en sándwich de jamón de calidad y queso o sándwich de pollo. (Mínimo 150 gr.)
Porción de fruta de temporada. El desayuno debe contener como mínimo una bebida, un carbohidrato, una proteína y una fruta según las posibles combinaciones descritas en este mismo ítem, por persona.</t>
  </si>
  <si>
    <t>ALMUERZO TIPO UNO</t>
  </si>
  <si>
    <t>Almuerzos tipo parrilla los cuales estarán compuestos por dos carnes pulpas de 100 gr. Cada una (res y pollo), Porción de papas (3 medianas), plátano (medio), Guacamole, Bebida</t>
  </si>
  <si>
    <t>ALMUERZO TIPO TRES</t>
  </si>
  <si>
    <t>MENÚ INFANTÍL:  Especificaciones mínimas del plato fuerte:
Proteína animal (mínimo de 150 gr) carbohidrato (mínimo de 150 gr). En presentación para niños bebida para acompaña (Mínimo 10 onzas).y postre elaborado (persona) el almuerzo debe contener como mínimo una bebida, un carbohidrato, un acompañante de carbohidrato, una proteína y un postre según las posibles combinaciones descritas en este mismo ítem, por persona.</t>
  </si>
  <si>
    <t>ALMUERZO TIPO CUATRO</t>
  </si>
  <si>
    <t>Menú: Hamburguesa artesanal - Papas o platanitos Fritas Paquete- Postre- Bebida</t>
  </si>
  <si>
    <t>ALMUERZO TIPO CINCO</t>
  </si>
  <si>
    <t>Hamburguesa artesanal, pan artesanal, carne 100% artesanal 150 gramos, queso tipo mozzarella, vegetales (lechuga, tomate, cebolla caramelizada). 2 tipos de salsa en empaque individual. 
Papas en paquete 60gr Jugo en caja 250ml, Chocolatina 30 gr. Caja para empacar “El almuerzo debe contener como mínimo una bebida, un carbohidrato, una proteína y un postre según las posibles combinaciones descritas en este mismo ítem, por persona. El almuerzo debe contener como mínimo una bebida, un carbohidrato, una proteína y un postre según las posibles combinaciones descritas en este mismo ítem, por persona.</t>
  </si>
  <si>
    <t>ALMUERZO TIPO SEIS</t>
  </si>
  <si>
    <t>Almuerzos jornadas Inter-veredales, jornadas finales (incluye alimentación del grupo ejecutor)
• Opción No. 1: Sopa fuerte (ajiaco, sancocho, mondongo, cuchuco o mazamorra), porción de arroz, aguacate y arepa, jugo y postre.
• Opción No. 2: Sopa o porción de fruta fresca, cereal (arroz o pasta), proteína animal (pollo, carne o pescado), proteína vegetal (verdura caliente o ensalada), harina (plátano, papa o yuca), jugo y postre.</t>
  </si>
  <si>
    <t>ALMUERZO TIPO SIETE</t>
  </si>
  <si>
    <t xml:space="preserve">EL contratista deberá suministrar almuerzos con el siguiente menú Carne de res (mamona) Plátano maduro, yuca o papa salada (debe incluir dos carbohidratos) - Guacamole- Una bebida- Postre. </t>
  </si>
  <si>
    <t>REFRIGERIO TIPO UNO</t>
  </si>
  <si>
    <t>Un (1) producto de panadería de sal o dulce de mínimo 120gr o sándwich (pan tipo molde, 1 rodajas de jamón (cerdo, pollo, cordero, pavo, etc.) de 35gr , 1 rodajas de queso (doble crema o mozzarella), 40 gr de lechuga (lisa o rizada)), o mantecada de 120gr, o pastel o empanada de carne o pollo de 80gr.
Una (1) fruta entera de temporada de mínimo 80g.
Una (1) una bebida de refresco o néctar de fruta no alcohólica, no láctea, no energizante envasada en empaques 100% biodegradables en procesos de compostaje, biodegradable en proceso natural o que cuente con contenido de materia prima 100% reciclada de mínimo 200ml o Bebida caliente de 9 onzas.</t>
  </si>
  <si>
    <t>REFRIGERIO TIPO DOS</t>
  </si>
  <si>
    <t xml:space="preserve">Un (1) pastel relleno (carne o pollo) de mínimo 140gr o sándwich (pan tipo molde, 2 rodajas de jamón (cerdo, pollo, cordero, pavo, etc.) de 70gr, 2 rodajas de queso (doble crema o mozzarella), 50 gr de lechuga (lisa o rizada)).
Una (1) fruta entera de temporada de mínimo 80g.
Una (1) Bebida refresco o nectar de fruta 200 ml o jugo natural en agua servido en vaso de 12 onzas o Bebida caliente de 12 onzas o gaseosa botella plástica de 250 ml </t>
  </si>
  <si>
    <t xml:space="preserve">REFRIGERIO TIPO TRES </t>
  </si>
  <si>
    <t xml:space="preserve">Un (1) Sándwich de 240gr (pan de 40gr (árabe o artesanal) , proteína (carne,pollo,cerdo,pavo,etc) de 130gr,  30 gr de queso (doble crema o mozzarella),40 gr de lechuga (lisa o rizada)) o hamburguesa de 230gr (pan de hamburguesa), proteína animal de 140gr, 30 gr de queso (doble crema o mozzarella), 30 gr de lechuga (lisa o rizada)).
una (1) porción de papas chips de 25gr
Una (1) fruta de mínimo 100 gramos.
Una (1) Bebida refresco o néctar de fruta 200 ml o jugo natural en agua servido en vaso de 12 onzas o Bebida caliente de 12 onzas o gaseosa botella plástica de 250 ml </t>
  </si>
  <si>
    <t xml:space="preserve">REFRIGERIO TIPO CUATRO
</t>
  </si>
  <si>
    <t>Un (1) Producto enlatado de proteína entre 150 gr y 160 gr.
Dos (2) Paquete snack entre 35 gr y 70 gr.
Una (1) Bebida refresco jugo o néctar de caja de 200 ml, jugo de botella plástica de 300 ml, gaseosa botella plástica de 250 ml.</t>
  </si>
  <si>
    <t>REFRIGERIO TIPO QUINTO</t>
  </si>
  <si>
    <t>MENÚ INFANTÍL: especificaciones mínimas:
Bebida caliente, yogurt, avena o jugo natural de frutas. (Mínimo 10 onzas).
Carbohidrato tipo sándwich o producto hojaldrado con proteína o torta o similar Y Queso (mínimo 150 gr). 
Fruta de temporada. Chocolatina, (mínimo de 40 gr).
el refrigerio debe contener como mínimo una bebida un carbohidrato y un postre según las posibles combinaciones descritas en este mismo ítem, por persona.</t>
  </si>
  <si>
    <t>REFRIGERIO TIPO SEXTO</t>
  </si>
  <si>
    <t>SÓLIDO: buñuelo o empanada en bolsa de papel
BEBIDA: Avena o juego de fruta 250 Mililitros
POSTRE: Natilla 200 gramos y Galletas 50 gramos
"El refrigerio debe contener como mínimo una bebida, un carbohidrato, una proteína y un postre según las posibles combinaciones descritas en este mismo ítem, por persona".
FRUTA: Manzana, durazno o mandarina. "El refrigerio debe contener como mínimo una bebida, un sólido, una fruta y un postre según las posibles combinaciones descritas en este mismo ítem, por persona".</t>
  </si>
  <si>
    <t>REFRIGERIO TIPO SEPTIMO</t>
  </si>
  <si>
    <t>Refrigerios Jornadas Inter-veredales, Jornadas finales, presentaciones públicas por la JAL e instancias de participación (Incluye alimentación del grupo ejecutor).  Un sólido (Sándwich o pastel de pollo o arepa con queso o empanada o pizza o mantecada o envuelto Suma paceño de mínimo 150 gramos), Fruta (de temporada o tipo coctel), postre (galletas, chocolatina, maní o granola) y bebida (Chocolate, café en leche, malta, avena, leche, kumis o yogurt de 250 Mililitros).</t>
  </si>
  <si>
    <t>REFRIGERIO TIPO OCHO</t>
  </si>
  <si>
    <t>Cereal opciones: (sólido) Sándwich-pastel-empanada-arepa -envuelto.       
Bebida opciones: Jugo - chocolate - avena - agua de panela - kumis o yogurt</t>
  </si>
  <si>
    <t>REFRIGERIO TIPO NUEVE</t>
  </si>
  <si>
    <t xml:space="preserve">El refrigerio deberá estar conformado como mínimo por una bebida (caliente) y amasijo (Empanada o arepa o sándwich de queso o mantecada).
</t>
  </si>
  <si>
    <t>ESTACIÓN DE CAFÉ</t>
  </si>
  <si>
    <t>Servicio de cafetería (tinto, té, aromática -frutal o herbal- natural o en sobre variada, café con leche, chocolate Debe conta con tres (3) opciones mínimas de bebidas calientes (aguapanela, tinto, agua) servidas en un  vaso cartón 8 onzas  con  Mezcladores, azúcar o panela + crema para café,  servilletas  a la mesa en menaje o dispuesto en empaques  biodegradables según requerimiento del evento, El punto de estación de café deberá entregarse  en el  sitio (localidad Sumapaz) aprobado por el supervisor.</t>
  </si>
  <si>
    <t>HIDRATACIÓN TIPO UNO</t>
  </si>
  <si>
    <t>Agua para el consumo humano en botella plástica reciclable (material 100% biodegradables en procesos de compostaje, biodegradables en proceso natural o que cuenten con contenido de materia prima 100% reciclada) – Presentación de mínimo 1000 mililitros.</t>
  </si>
  <si>
    <t>HIDRATACIÓN TIPO DOS</t>
  </si>
  <si>
    <t>Agua para el consumo humano en botella plástica reciclable (material 100% biodegradables en procesos de compostaje, biodegradables en proceso natural o que cuenten con contenido de materia prima 100% reciclada) - Presentación de mínimo 600 mililitros</t>
  </si>
  <si>
    <t>HIDRATACIÓN TIPO TRES</t>
  </si>
  <si>
    <t>Agua para el consumo humano en botella plástica reciclable (material 100% biodegradables en procesos de compostaje, biodegradables en proceso natural o que cuenten con contenido de materia prima 100% reciclada) – Presentación de mínimo 300 mililitros</t>
  </si>
  <si>
    <t xml:space="preserve">OLLA COMUNITARIA </t>
  </si>
  <si>
    <t>Suministro de Alimentos ajustados a los requerimientos de los grupos poblacional y comunidad de la localidad de mínimo 50 personas. El ítem de olla podrá contener los elementos: Pollo, Costilla de res o cerdo, Carne de res o cerdo, Pescados, Papa pastusa, Papa criolla, Yuca, Plátano, Cilantro, Cebolla larga, Cebolla cabezona, Apio, zanahoria, Mazorca, Sal, Ajo, Tomate, Pimentón, Aguacate, Pulpa de fruta, Aceite, Arroz, etc.</t>
  </si>
  <si>
    <t>SUMINISTRO DE IMPRESIÓN TIPO 1</t>
  </si>
  <si>
    <t>Impresión  a color y en papel carta tipo bond 115 gr, full color 4x4 tintas. Paquete de 1000 Impresiones</t>
  </si>
  <si>
    <t>SUMINISTRO DE IMPRESIÓN TIPO 2</t>
  </si>
  <si>
    <t>Impresión de reglamento formato tipo pliego, papel propalcote full color 4x4 tintas. Paqute x 1000</t>
  </si>
  <si>
    <t xml:space="preserve">SUMINISTRO IMPRESIÓN TIPO 3 </t>
  </si>
  <si>
    <t>Impresión de formatos en papel químico (dos copias), tamaño carta, impreso a color. Paquete de 500 unidades</t>
  </si>
  <si>
    <t>SUMINISTRO BACKING PORTABLE</t>
  </si>
  <si>
    <t>Tamaño 2m x 4m horizontal, en impresión digital full color, con sistema en aluminio, riel superior e inferior, varillas de tensado y soportes y/o argollas. Este debe tener la publicidad del evento y debe estar ubicado estratégicamente para la toma de fotografías y ambientación del evento.</t>
  </si>
  <si>
    <t xml:space="preserve">SUMINISTRO ARAÑA PLEGABLE </t>
  </si>
  <si>
    <t>Pendon con estructura de Centro metálico, brazos en aluminio, topes de sujeción plásticos, empaque para trasporte en material textil (tula en tela), Para uso interior y uso en exterior, medida 2*1 m.</t>
  </si>
  <si>
    <t xml:space="preserve">SUMINISTRO PENDÓN TIPO 1 </t>
  </si>
  <si>
    <t>Pendón en banner de 13 onzas full color y terminado en tubo. Medida: 2*1 m</t>
  </si>
  <si>
    <t>SUMINISTRO PENDÓN TIPO 2</t>
  </si>
  <si>
    <t>Pendón en banner de 13 oz full color y terminados en tubos. /Medidas 4 x 1,5 metros</t>
  </si>
  <si>
    <t>SUMINISTRO PENDÓN TIPO 3</t>
  </si>
  <si>
    <t>Pendón en banner de 13 oz full color y terminados en tubos. Medidas 6x2 metros</t>
  </si>
  <si>
    <t>SUMINISTRO PENDÓN TIPO 4</t>
  </si>
  <si>
    <t xml:space="preserve">Pendón roll up , tamaño 2m por 1 m, full color ALTA calidad, portables y estuche.
</t>
  </si>
  <si>
    <t>SUMINISTRO AFICHES TIPO 1</t>
  </si>
  <si>
    <t>Impresión full color papel propalcote esmaltado brillante de 240 g. Tamaño 50*35 cm</t>
  </si>
  <si>
    <t xml:space="preserve">SUMINISTRO AFICHES TIPO 2 </t>
  </si>
  <si>
    <t>Impresión full color, tamaño medio pliego de 50cm*70 cm, 4*4 tintas, propalcote de 150 g. Paquete x 1000 Unidades.</t>
  </si>
  <si>
    <t xml:space="preserve">SUMINISTRO DE FOLLETOS </t>
  </si>
  <si>
    <t>Impresión de folletos trípticos, full color por ambas caras en papel ecológico de 150 g. Tamaño carta (22*28 cm). Paquete x 1000 Unidades.</t>
  </si>
  <si>
    <t xml:space="preserve">SUMINISTRO IMPRESIÓN PAPEL FOTOGRÁFICO </t>
  </si>
  <si>
    <t xml:space="preserve">Impresión en papel fotográfico de 135 gr full color por una sola cara. Medidas A4 (21cm*29,7 cm). Paquete x 1000 Unidades.
</t>
  </si>
  <si>
    <t>SUMINISTRO VOLANTE TIPO 1</t>
  </si>
  <si>
    <t>Tamaño Tercio de Pliego 30 X 67 cm -Material Propalcote 150 gramos 4 X 4 tintas, mil (1000) unidades.</t>
  </si>
  <si>
    <t>SUMINISTRO VOLANTE TIPO 2</t>
  </si>
  <si>
    <t>Impresión de papel propalcote 150 grs, 4*4 tintas,Tamaño: 20*14 cm. Paquete 1000 Impresiones</t>
  </si>
  <si>
    <t>SUMINISTRO VOLANTE TIPO 3</t>
  </si>
  <si>
    <t>Impresión full color en papel propalcote esmaltado brillante de 180 g/Media carta Paquete 1000 Unidades</t>
  </si>
  <si>
    <t xml:space="preserve">SUMINISTRO VOLANTE TIPO 4 </t>
  </si>
  <si>
    <t>Impresión de papel 150 gr, full color, tamaño: ½ carta. Paquete 1000 unidades</t>
  </si>
  <si>
    <t>SUMINISTRO AGENDA PARA EVENTOS.</t>
  </si>
  <si>
    <t>Agenda tamaño 23*16 cm *100 hojas, portada de pasta dura full color y 4 hojas internas a full color, hojas doble color formato cuadrado o rayado según necesidad. Paquete 100 Agendas</t>
  </si>
  <si>
    <t>SUMINISTRO GORRA TIPO 2 EVENTOS</t>
  </si>
  <si>
    <t>Prenda en material tipo malla Unicolor, cierre plástico, con hebilla ajustable y dos bordados, material Poliéster. Talla única</t>
  </si>
  <si>
    <t>Fabricadas en Tyvek de 1.9 cm X 25 cm, con cierre de seguridad en adhesivo, un material impermeable, resistente al rasgado y a la tensión, flexible, de muy bajo peso. + Impresión de texto y /o logo, con autoadhesivo, en colores fosforescentes, enumerada e impresa según necesidad del evento. Paquete 500 Manillas</t>
  </si>
  <si>
    <t xml:space="preserve">SUMINISTRO DE DIPLOMAS </t>
  </si>
  <si>
    <t xml:space="preserve">Tamaño: Carta 21 cm.x28 cm. Papel: Propalcote blanco de 150 grs. Impresión:4x0 tintas, Una cara </t>
  </si>
  <si>
    <t>SUMINISTRO MAPAS DE UBICACIÓN</t>
  </si>
  <si>
    <t xml:space="preserve">Mapa de ubicación impresos formato de altam calidad tipo pliego, en material vinilo o pvc. tamaño de 200 x 80 cm. </t>
  </si>
  <si>
    <t>SUMINISTRO FORMATOS INSCRIPCIÓNES O EVALUACION DE EVENTOS O PREDIOS</t>
  </si>
  <si>
    <t xml:space="preserve">Impresión de cada uno de los formatos para inscripciones o toma de datos impresión x 500 unidades. Tamaño carta. </t>
  </si>
  <si>
    <t xml:space="preserve">SUMINISTRO FORMATOS DE INSCRIPCIÓN </t>
  </si>
  <si>
    <t xml:space="preserve">Se suministrarán formatos en papel químico (dos copias), tamaño carta, impreso a full color. Cuadernillo de 100 unidades. </t>
  </si>
  <si>
    <t>SUMINISTRO ESCARAPELA TIPO 1</t>
  </si>
  <si>
    <t>Escarapelas Tipo Congreso - Tamaño: 9 .5 X 15 o 11 cms X 15 cms - Impresión Digital en Propalcote de 150 gramos - Funda Tamaño: 10 X 15 cm - Cordón para portafolio en el cuello colores fosforescentes.</t>
  </si>
  <si>
    <t>SUMINISTRO ESCARAPELAS TIPO 2</t>
  </si>
  <si>
    <t xml:space="preserve">Escarapelas de material resistente (preferiblemente en madera plastificado) a la intemperie de 35 cm x 35 cm (como medidas mínimas) con numeración según necesidad plastificadas y con un cordón para colgar en el cuello. </t>
  </si>
  <si>
    <t>SUMINISTRO DE CUADERNILLOS, PERIODICOS O IMPRESOS DE CAPACITACIÓN</t>
  </si>
  <si>
    <t xml:space="preserve">Impresión tamaño carta hasta de formato tabloide que mide entre 35 cm y 45 cm de alto y entre 25 cm y 30 cm de ancho full color doble cara y doblado. Paquete por 1000 unidades con gancho de cocido o sin gancho de cocido. </t>
  </si>
  <si>
    <t>SUMINISTRO INVITACIÓN PLEGABLE CON INFORMACIÓN</t>
  </si>
  <si>
    <t>Pleagables de tamaño 30 X 35 cm. sobre propalcote de 180 grs., tintas 4 x 4, personalizada sin plastificar, plegados en 7 cuerpos verticales y 2 horizontales. Paquete 1000 Unidades.</t>
  </si>
  <si>
    <t>SUMINISTRO CAJA DE INVITACIÓN A EVENTOS</t>
  </si>
  <si>
    <t>Caja de lito corrugadas, tamaño 30 cm x 20cm x 8cm de alto, con impresión a full color. Para realizar invitaciones con detalle a públicos de interés. Esta caja debe contener en su interior como mínimo seis elementos y/o productos que resalten la cultura y actividades económicas Sumapaceñas o los elementos que se requieran.  Paquete x 5 Unidades</t>
  </si>
  <si>
    <t>SERVICIO DE FUNCIONES NAVIDEÑAS ITINERANTES TIPO 1</t>
  </si>
  <si>
    <t xml:space="preserve">Obra navideña, mínimo 5 personajes actuados por 5 personas distintas, con vestuario y maquillaje navideño, la obra debe ser dancística o teatral y debe ser de mínimo 20 minutos en escena y debe contar con puesta en escena para su desarrollo. </t>
  </si>
  <si>
    <t>SERVICIO DE FUNCIONES NAVIDEÑAS ITINERANTES TIPO 2</t>
  </si>
  <si>
    <t>Coro navideño, en el cual se hagan canticos de villancicos con vestimenta navideña, 15 integrantes incluyendo instrumentos musicales.</t>
  </si>
  <si>
    <t>SERVICIO DE FUNCIONES NAVIDEÑAS ITINERANTES TIPO 3</t>
  </si>
  <si>
    <t>Novena con pesebre vivo. Para ello se realizará de forma participativa, se tendrán vestuarios para poder crear el pesebre en vivo con personas de la comunidad (María, José, Pastor, 3 reyes magos y un niño Jesús). Incluye los elementos decorativos de pesebre de al menos 2x2 metros</t>
  </si>
  <si>
    <t>SERVICIO DE FUNCIONES NAVIDEÑAS ITINERANTES TIPO 4</t>
  </si>
  <si>
    <t>Estructura navideña para tomar fotos, en la cual se realice un montaje con un árbol de navidad de 4 metros de altura, adornado con luces led y regalos navideños y debe estar acompañado de osos navideños, o renos navideños, o pingüinos navideños, o muñecos de nieve navideños, que tengan dimensiones de mínimo 2 metros de altura por 1 metro de ancho y de profundidad, adicionalmente una silla decorada navideña para que se puedan sentar los niños para fotografías y el acompañamiento constante de un Papá Noel real, según esteriotipo con barba, anteojos, traje rojo con gorro, botas negras y cinturón, de contextura gruesa.</t>
  </si>
  <si>
    <t xml:space="preserve">SERVICIO DE GRUPOS CULTURALES Y ARTES TIPO 1 </t>
  </si>
  <si>
    <t>Un (1) Grupo teatral o de títeres y/o marionetas, mínimo 5 integrantes y realizar espectáculos de 20 minutos en escena y talleres dirigidos para la comunidad en relación con la temática. Incluye elementos necesarios y puesta del montaje para obra o presentación por día.</t>
  </si>
  <si>
    <t>SERVICIO DE GRUPO MUSICAL TIPO 1</t>
  </si>
  <si>
    <t>Artista reconocido local, distrital o nacional, de música de preferencia según necesidad y con un show de 2 horas como mínimo en escena, cuya presentación sea 100% (ciento por ciento) en vivo, sin el apoyo de secuencias o algún tipo de material pregrabado.</t>
  </si>
  <si>
    <t xml:space="preserve">SERVICIO ORQUESTA INTEGRACIÓN CAMPESINA </t>
  </si>
  <si>
    <t xml:space="preserve">Grupo de música popular y/o campesina que brindarán dos horas de presentación en vivo, sin el apoyo de secuencias o algún tipo de material pregrabado.  </t>
  </si>
  <si>
    <t>SERVICIO GRUPO MUSICAL POPULAR</t>
  </si>
  <si>
    <t xml:space="preserve">Grupo de música popular campesina. Con amplio reconocimiento y prestigio nacional e internacional de radio, prensa y televisión. Espectáculo en vivo de hasta dos horas Cuya presentación sea 100% en vivo, sin el apoyo de secuencias o algún tipo de material pregrabado. </t>
  </si>
  <si>
    <t>SERVICIO GRUPO LOCAL MUSICAL</t>
  </si>
  <si>
    <t xml:space="preserve">Grupo local de música campesina que brindará horas de presentación, esta deberá ser 100% (ciento por ciento) en vivo, sin el apoyo de secuencias o algún tipo de material pregrabado.  </t>
  </si>
  <si>
    <t>SERVICIO DE ESPECTACULO ARTISTICO Y CULTURAL CON EMULO</t>
  </si>
  <si>
    <t xml:space="preserve">Emulo con presentación artística y cultural debe incluir show artístico con o sin animales durante al menos dos horas. </t>
  </si>
  <si>
    <t>SERVICIO INFLABLE SALTARÍN</t>
  </si>
  <si>
    <t xml:space="preserve">Inflables 3X4 metros, para recreación de niños y niñas, incluido operarios, planta y transporte por día. </t>
  </si>
  <si>
    <t>SERVICIO ESTACIÓN JUEGOS DE DESTREZA</t>
  </si>
  <si>
    <t>Estación con actividades de tiro al blanco, dardos con bombas, puntería con aro por día.</t>
  </si>
  <si>
    <t>SERVICIO DE PHOTOBOOTH</t>
  </si>
  <si>
    <t xml:space="preserve">Estación con cámara, impresora y cabina de photobooth con backing del evento de al menos 2x2 mtrs con capacidad para 200 fotografías por estación. </t>
  </si>
  <si>
    <t>SERVICIO ESTACIÓN DE ARTE</t>
  </si>
  <si>
    <t>Taller de arte: pintucaritas con diseños y pinceles, globoflexia, plastilina, pintura en caballete doble *20, incluidas pinturas y siluetas para pintar por día.</t>
  </si>
  <si>
    <t xml:space="preserve">SERVICIO MATCH DE AVENTURA NIÑOS Y NIÑAS 0 A 3 AÑOS </t>
  </si>
  <si>
    <t xml:space="preserve">Pista de obstáculos gimnasio polimotor 36 piezas, con bases de colchonetas en espuma por día </t>
  </si>
  <si>
    <t xml:space="preserve">SERVICIO ESTACIÓN JUEGOS TRADICIONALES </t>
  </si>
  <si>
    <t xml:space="preserve">Estación con juegos Tradicionales: cucunuba, Bolirana infantil, golosa, trompo por día. </t>
  </si>
  <si>
    <t>SERVICIO ESTACIÓN DESTREZA NIÑOS Y NIÑAS 0 A 3 AÑOS</t>
  </si>
  <si>
    <t xml:space="preserve">Rompecabezas tipo tapete con fichas grandes 45*45 cm. 100 fichas por estación por día </t>
  </si>
  <si>
    <t>SERVICIO ESTACIÓN DE VIDEO JUEGOS</t>
  </si>
  <si>
    <t xml:space="preserve">Juegos lúdicos de video: Estación con 25 (consolas de videojuegos y televisores) con dos controles por consola, incluye instalación y oferta de juegos de video (5*consola) por día, debe incluir acometida eléctrica y conexiones necesarias de internet. </t>
  </si>
  <si>
    <t>SERVICIO MATCH DE AVENTURA NIÑOS Y NIÑAS DE 4 A 9 AÑOS</t>
  </si>
  <si>
    <t xml:space="preserve">Estación con juegos de encostalados, equilibrio y secuencias dejando huella, por día. </t>
  </si>
  <si>
    <t>SERVICIO MATCH AVENTURA NIÑOS Y NIÑAS DE 10 A 14 AÑOS</t>
  </si>
  <si>
    <t xml:space="preserve">Match de aventura: circuito de obstáculos que incluya escalada, equilibrio, fuerza. Incluye montaje y desmontaje. Por día. </t>
  </si>
  <si>
    <t>SERVICIO DE PROYECCIONES FILMICAS PARA NIÑOS Y NIÑAS</t>
  </si>
  <si>
    <t xml:space="preserve">Espacio apropiado para proyección de una película de cine infantil, por día, el cual deberá incluir la entrega de crispetas (saladas y dulces), con su respectivo empaque para las y los niños que asistirán a la jornada y que genere la experiencia de ir al cine. Película del momento, deberá incluir al menos 10 puff de colores. </t>
  </si>
  <si>
    <t xml:space="preserve">SUMINISTRO DE PLACA CONMEMORATIVA </t>
  </si>
  <si>
    <t>Placa de reconocimiento con base en madera grabada en lámina de acero Inoxidable, impresa con mensaje, logos e información varias, fecha y el lugar/ Medidas 15x20 cm.</t>
  </si>
  <si>
    <t>SUMINISTRO TROFEO TIPO 1</t>
  </si>
  <si>
    <t xml:space="preserve">Trofeo dé premiación para eventos deportivos, Metálico Acero Inoxidable color dorado o plateado, con marcación personalizada, empaque celofán y cinta/ Medidas de 35 cm de altura  </t>
  </si>
  <si>
    <t>SUMINISTRO TROFEO TIPO 2</t>
  </si>
  <si>
    <t xml:space="preserve"> Trofeo dé premiación para eventos deportivos, metálico Acero Inoxidable color dorado o plateado, con marcación personalizada, empaque celofán y cinta/Medidas de 58 cm de altura</t>
  </si>
  <si>
    <t>SUMINISTRO TROFEO TIPO 3</t>
  </si>
  <si>
    <t>Trofeo de premiación para eventos deportivos, Metálico Acero Inoxidable color dorado o plateado, con marcación personalizada, empaque celofán y cinta/Medidas de 64 CM de altura.</t>
  </si>
  <si>
    <t>SUMINISTRO TROFEO TIPO 4</t>
  </si>
  <si>
    <t>Trofeo de premiación con aplique cabeza bovina o equina</t>
  </si>
  <si>
    <t>SUMINISTRO DE TROFEO TIPO 5</t>
  </si>
  <si>
    <t>Pechera tricolor, 30x30 cm, logos personalizados y textos.</t>
  </si>
  <si>
    <t>SUMINISTRO CINTAS CONCURSOS TIPO 1</t>
  </si>
  <si>
    <t>Cinta colgante estampada con logo personalizado a una tinta y tapa acrílica o botón plastificado con logotipo medidas 12 cm X 42 cm</t>
  </si>
  <si>
    <t>SUMINISTRO ESTANDARTES CONCURSOS TIPO 1</t>
  </si>
  <si>
    <t>Estandarte de colores según necesidad con logotipo personalizado y texto, de 22 cm de ancho por 30 cm de largo con flecos en los bordes</t>
  </si>
  <si>
    <t>SUMINISTRO MEDALLA</t>
  </si>
  <si>
    <t>Medalla de premiación, redonda, metálica inoxidable con cinta uní Color y marcación incluida, Medida de 5,5 cm de alto y 5 cm ancho. Paquete x 10 Unidades</t>
  </si>
  <si>
    <t>SUMINISTRO DE DETALLES NAVIDEÑOS</t>
  </si>
  <si>
    <t xml:space="preserve">Detalle Navideño” para niño y niña entre los cero (0) y catorce (14) años 	
EDAD	VALOR
0 a 23 MESES	$300.000
2 a 4 AÑOS 11 MESES	$300.000
5 a 7 AÑOS 11 MESES	$300.000
8 a 10 AÑOS 11 MESES	$300.000
11 a 12 AÑOS 11 MESES	$300.000
13 a 14 AÑOS 11 MESES	$300.000
Se tendrán en cuenta los rangos de edad relacionados en el cuadro anterior y el contratista deberá proponer mínimo 5 detalles por rango de edad, serán aprobados por el apoyo a la supervisión y presentados previamente a la JAL para su aprobación.  Los montos de los regalos no pueden ser modificados y serán a valor total para el contratista. </t>
  </si>
  <si>
    <t>SUMINISTRO DE BONO DE RECONOCIMIENTO O PREMIACION TIPO 1</t>
  </si>
  <si>
    <t>Bonos canjeables por monto de $10.000</t>
  </si>
  <si>
    <t xml:space="preserve">SUMINISTRO DE BONO DE RECONOCIMIENTO O PREMIACION TIPO 2
</t>
  </si>
  <si>
    <t>Bonos canjeables por monto de 20.000</t>
  </si>
  <si>
    <t>SUMINISTRO DE BONO DE RECONOCIMIENTO O PREMIACION TIPO 3</t>
  </si>
  <si>
    <t>Bonos canjeables por monto de $30.000</t>
  </si>
  <si>
    <t>SUMINISTRO DE BONO DE RECONOCIMIENTO O PREMIACION TIPO 4</t>
  </si>
  <si>
    <t>Bonos canjeables por monto de $50.000</t>
  </si>
  <si>
    <t>SUMINISTRO DE BONO DE RECONOCIMIENTO O PREMIACION TIPO 5</t>
  </si>
  <si>
    <t xml:space="preserve">
Bonos canjeables por monto de $100.000</t>
  </si>
  <si>
    <t>SUMINISTRO DE BONO DE RECONOCIMIENTO O PREMIACION TIPO 6</t>
  </si>
  <si>
    <t>Bonos canjeables por monto de $150.000</t>
  </si>
  <si>
    <t>SUMINISTRO DE BONO DE RECONOCIMIENTO O PREMIACION TIPO 7</t>
  </si>
  <si>
    <t>Bonos canjeables por monto de $200.000</t>
  </si>
  <si>
    <t>SUMINISTRO DE BONO DE RECONOCIMIENTO O PREMIACION TIPO 8</t>
  </si>
  <si>
    <t>Bonos canjeables por monto de $250.000</t>
  </si>
  <si>
    <t>SUMINISTRO DE BONO DE RECONOCIMIENTO O PREMIACION TIPO 9</t>
  </si>
  <si>
    <t>SUMINISTRO DE BONO DE RECONOCIMIENTO O PREMIACION TIPO 10</t>
  </si>
  <si>
    <t>Bonos canjeables por monto de $300.000</t>
  </si>
  <si>
    <t>SUMINISTRO DE BONO DE RECONOCIMIENTO O PREMIACION TIPO 11</t>
  </si>
  <si>
    <t>Bonos canjeables por monto de $350.000</t>
  </si>
  <si>
    <t>SUMINISTRO DE BONO DE RECONOCIMIENTO O PREMIACION TIPO 12</t>
  </si>
  <si>
    <t>Bonos canjeables por monto de $400.000</t>
  </si>
  <si>
    <t>SUMINISTRO DE BONO DE RECONOCIMIENTO O PREMIACION TIPO 13</t>
  </si>
  <si>
    <t>Bonos canjeables por monto de $450.000</t>
  </si>
  <si>
    <t>SUMINISTRO DE BONO DE TRANSPORTE DE SEMOVIENTES</t>
  </si>
  <si>
    <t>Bonos canjeables por monto de $80.000</t>
  </si>
  <si>
    <t>SERVICIO DE TRANSPORTE ELEMENTOS BOGOTA- NUEVA GRANADA</t>
  </si>
  <si>
    <t xml:space="preserve">Camión de estacas capacidad de hasta 5 toneladas que cumpla condiciones técnico mecánica vigente. (Ida y vuelta) RUTA 1: Bogotá- Nueva Granada </t>
  </si>
  <si>
    <t xml:space="preserve">SERVICIO DE TRANSPORTE ELEMENTOS BOGOTA- LA UNIÓN </t>
  </si>
  <si>
    <t xml:space="preserve">Camión de estacas capacidad de hasta 5 toneladas que cumpla condiciones técnico mecánica vigente. (Ida y vuelta) RUTA 1: Bogotá- La unión  </t>
  </si>
  <si>
    <t xml:space="preserve">SERVICIO DE TRANSPORTE ELEMENTOS BOGOTA- BETANIA </t>
  </si>
  <si>
    <t xml:space="preserve">Camión de estacas capacidad de hasta 5 toneladas que cumpla condiciones técnico mecánica vigente. (Ida y vuelta) RUTA 1: Bogotá- Betania. </t>
  </si>
  <si>
    <t xml:space="preserve">SERVICIO DE TRANSPORTE ELEMENTOS BOGOTA- NAZARETH </t>
  </si>
  <si>
    <t>Camión de estacas capacidad de hasta 5 toneladas que cumpla condiciones técnico mecánica vigente. (Ida y vuelta) RUTA 1: Bogotá- Nazareth</t>
  </si>
  <si>
    <t xml:space="preserve">SERVICIO DE TRANSPORTE ELEMENTOS BOGOTA- SAN JUAN </t>
  </si>
  <si>
    <t xml:space="preserve">Camión de estacas capacidad de hasta 5 toneladas que cumpla condiciones técnico mecánica vigente. (Ida y vuelta) RUTA 1: Bogotá- SAN Juan </t>
  </si>
  <si>
    <t>SERVICIO DE TRANSPORTE ELEMENTOS INTERVEREDAL 1</t>
  </si>
  <si>
    <t>Camión de estacas capacidad 5 toneladas que cumpla condiciones técnico mecánica vigente para distribución de elementos. Recorrido Inter veredal en la cuenca Rio Blanco para entrega (Laguna verde, Betania, Raizal, Nazareth, Animas bajas, Auras, Santa Rosa) (Ida y vuelta)</t>
  </si>
  <si>
    <t>SERVICIO DE TRANSPORTE ELEMENTOS INTERVEREDAL 2</t>
  </si>
  <si>
    <t>Camión de estacas capacidad 5 toneladas que cumpla condiciones técnico mecánica vigente para distribución de elementos. Recorrido Inter veredal en la cuenca Rio Sumapaz para entrega en cada JAC. ( Vegas, Chorreras, Lagunitas, Tunal Alto, Tunal Bajo. Unión, Santo Domingo- San Juan) (Ida y vuelta)</t>
  </si>
  <si>
    <t>SERVICIO DE ADECUACIONES DE ESPACIOS PARA PARQUEADERO</t>
  </si>
  <si>
    <t>Adecuaciones y/o alquileres de espacios necesarios para parqueadero de los eventos donde sea necesario.</t>
  </si>
  <si>
    <t>ELABORACION DEL PLAN DE EMERGENCIAS Y CONTIGENCIAS DE LOS EVENTOS</t>
  </si>
  <si>
    <t>El contratista deberá elaborar y ejecutar a cabalidad el Plan de Emergencia y Contingencia. 
Un plan de emergencia y contingencia debe contener una serie de elementos clave para garantizar una respuesta efectiva ante situaciones imprevistas. Debe incluir la evaluación de los riesgos, planes de mitigación y planes de contingencia a los riesgos. Su evaluación e implementación se adelantará en el marco del comité técnico operativo.  El presente documento describe el Plan de Emergencia y Contingencia que el contratista debe elaborar y ejecutar. Este plan está en conformidad con las especificaciones técnicas del numeral ". PLAN DE MONTAJE, PLAN DE EMERGENCIAS, CRONOGRAMA Y METODOLOGÍA DE TRABAJO" del Anexo Técnico. Establecer procedimientos claros y eficientes para la respuesta ante emergencias.</t>
  </si>
  <si>
    <t xml:space="preserve">SERVICIO PERSONAL DE SALUD </t>
  </si>
  <si>
    <t>Un auxiliar de enfermería con 1 año de experiencia en Atención Pre Hospitalaria (APH).</t>
  </si>
  <si>
    <t xml:space="preserve">SERVICIO DE PROFESIONAL/OPERADOR DE EMERGENCIA         </t>
  </si>
  <si>
    <t>Un operador con experiencia en eventos masivos y elaboración de planos para la ubicación de puntos cardinales, áreas de primeros auxilios, punto de encuentro, zonas de riesgo, y rutas de evacuación</t>
  </si>
  <si>
    <t xml:space="preserve">SERVICIO DE BOTIQUÍN Y CAMILLA </t>
  </si>
  <si>
    <t>Contenido del botiquín:
Gasas limpias
Esparadrapo de tela rollo de 4''
Bajalenguas
Guantes de látex para examen
Venda elástica 2X5, 3X5 y 5X5 yardas
Venda de algodón 3X5 yardas
Yodopovidona espumosa
Solución salina 500 ml
Termómetro digital
Alcohol antiséptico 275 ml
Camilla tipo nido Spencer Shell</t>
  </si>
  <si>
    <t xml:space="preserve">SERVICIO DE JEFE DE EMERGENCIAS </t>
  </si>
  <si>
    <t>SERVICIO DE ALQUILER DE EXTINTORES ABC GRANDES 150 LB</t>
  </si>
  <si>
    <t>Alquiler de extintores ABC 150 LB</t>
  </si>
  <si>
    <t>SERVICIO DE ALQUILER DE EXTINTORES ABC DE 20 LIBRAS</t>
  </si>
  <si>
    <t>Alquiler de extintores ABC 20 LB</t>
  </si>
  <si>
    <t>SERVICIO DE PREPARACIÓN SEGURIDAD DEL EVENTO</t>
  </si>
  <si>
    <t xml:space="preserve">Evaluación previa del evento para determinar complejidad y revisión de disposiciones de seguridad para la realización de este. </t>
  </si>
  <si>
    <t>PLAN DE MANEJO DE RESIDUOS, RESIDUOS SANITARIOS Y SERVICIOS DE ASEO</t>
  </si>
  <si>
    <t>El contratista deberá realizar un documento que describe previamente el plan de manejo de residuos y residuos sanitarios para cada evento y deberá determinar los elementos necesarios en dicho plan, dicho plan podrá contener alguno o los siguientes elementos según la necesidad del tipo de evento DESCRITO en anexo técnico</t>
  </si>
  <si>
    <t xml:space="preserve">SERVICIO DE BAÑOS PORTÁTILES </t>
  </si>
  <si>
    <t>Baño portátil para hombres. Baño portátil para mujeres. Especificaciones: Bomba re circulatoria.
Tanque de depósito de 80 galones. Asiento de inodoro de forma alargada. Paredes de alta durabilidad con paneles de alta limpieza. Rejillas para ventilación. Spring de doble torsión. Bases con bajillas plásticas para la eliminación de desechos. Manija y cierre de puertas de fácil manejo. Dotada con : Rollos de papel higiénico (170 metros por baño). Jabón líquido para manos. Paquete de toallas de manos desechables (150 unidades). Químico biodegradable. Bolsa de basura. Servicios incluidos: Instalación y desmontaje, Limpieza y desinfección permanente, Servicio de limpieza y recarga de suministros, Descarga y disposición de residuos durante el evento y Transporte de ida y regreso en el lugar donde se requiere. Servicio por día</t>
  </si>
  <si>
    <t xml:space="preserve">SERVICIO DE LAVAMANOS PORTÁTIL </t>
  </si>
  <si>
    <t>Acero inoxidable con bomba hidráulica. Jabón y toallas de manos en papel. Capacidad de tanque de agua limpia: 20 litros. Capacidad de tanque de desagüe: 20 litros.  Capacidad de uso: 250 lavadas por día. Servicios incluidos: Servicio de limpieza. Montaje y desmontaje. Recolección, transporte y disposición final de residuos. Instalación en el punto indicado. Servicios generales de aseo 	Personal: Logísticos de servicios generales para el aseo durante y después del evento. Servicio por dia</t>
  </si>
  <si>
    <t>SERVICIO DE RECOLECCIÓN Y SEPARACIÓN DE RESIDUOS COMPLEJIDAD BAJA</t>
  </si>
  <si>
    <t xml:space="preserve">Recolección, separación y disposición final de basuras.
Separación de residuos en zona de baño para hombres y zona de baño para mujeres.
Uso de bolsas de basura biodegradables para el manejo de desechos en área del centro poblado donde se realiza el evento. </t>
  </si>
  <si>
    <t>SUMINISTRO DE KIT DE SEGURIDAD Y SEÑALIZACIÓN</t>
  </si>
  <si>
    <t>1 placa de señalización informativa para el evento: Área de registro, entrega de refrigerios, entrega de almuerzos, entrega de hidratación, punto de emergencia, puntos de información. Filas Alimentos y bebidas. Baños. Escenarios. Salidas (regulares y de emergencia). Advertencias de seguridad y sanitarias este kit contiene al menos 5 placas de señalización.</t>
  </si>
  <si>
    <t>SUMINISTRO DE NOMBRES PARA PARTIPANTES DE EVENTOS</t>
  </si>
  <si>
    <t xml:space="preserve">Membretes para colocación de nombres de participantes de eventos con logo de alcaldía, nombre de la persona, cargo, entidad o grupo social o grupo base participante o en representación, plastificado e impreso a full color. </t>
  </si>
  <si>
    <t>SERVICIO DE ARMADO DE TARIMA PARA EVENTOS</t>
  </si>
  <si>
    <t>Servicio para armar y desarmar las tarimas que son del FDSR en caso de ser requerido por día.</t>
  </si>
  <si>
    <t>SERVICIO DE OPERACIÓN DE SONIDO PROFESIONAL</t>
  </si>
  <si>
    <t xml:space="preserve">Servicio de operador de sonido line array profesional por día. </t>
  </si>
  <si>
    <t>SERVICIO DE INSTALACIONES ELECTRICAS O HIDRAULICAS CERTIFICADAS PARA LOS EVENTOS.</t>
  </si>
  <si>
    <t xml:space="preserve">Servicio de instalación de elementos eléctricos necesarios para los eventos, o adecuaciones hidráulicas que permitan la gestión del evento. </t>
  </si>
  <si>
    <t>Camiseta cuello redondo o en V con collarete en cuello. Reata de hombro a hombro. Doblado de 2cm con recubridora. Cerrado overlock de 4 hilos. Terminados con recubridora. Hilo 120. El diseño y color variado. Los parches tendrán efectos de ilusión óptica tridimensionales y holográficos, Efecto tangible en forma de montura en su contorno. Las tallas serán desde la S a XLTerminados con recubridora.
Hilo 120.
*El diseño y color de las prendas de mujer se realizara?n teniendo en cuenta lo propuesto por el Conselo Local de Mujeres. Los parches tendra?n efectos de ilusio?n o?ptica tridimensionales y hologra?ficos, Efecto tangible en forma de montura en su contorno. Las tallas serán desde la S a XL</t>
  </si>
  <si>
    <t xml:space="preserve">Persona líder de emergencias para eventos de alta complejidad, dicho jefe de emergencias debe anexar las siguientes certificaciones: 
?	Certificación de capacitación en brigadas y primeros auxilios. 
?	Certificado de auxiliar de enfermería. 
?	Curso de Primer respondiente (Vigente). </t>
  </si>
  <si>
    <t>Solicitud de recursos FESTIVAL DE LAS ARTES</t>
  </si>
  <si>
    <t>30 DE AGOSTO DE 2025</t>
  </si>
  <si>
    <t xml:space="preserve">ENVÍO HOJAS DE VIDA 19 DE AGOSTO </t>
  </si>
  <si>
    <t xml:space="preserve">22 DE AGOSTO </t>
  </si>
  <si>
    <t>12*6</t>
  </si>
  <si>
    <t>ILUMINACIÓN</t>
  </si>
  <si>
    <t xml:space="preserve">ILUMINACIÓN DE 6 LUCES </t>
  </si>
  <si>
    <t>13- (9-5)
12-(1-9)</t>
  </si>
  <si>
    <t>1- (9-5)
2-(1-9)</t>
  </si>
  <si>
    <t xml:space="preserve">1- (11-7)
</t>
  </si>
  <si>
    <t>SERÁ UN GRUPO LOCAL QUE ES LIRICOS DE SUMAPAZ, EL CUAL FUE SOCIALIZADO CON UN PAGO DE 7 MILLONES QUE APLICAN EL DESCUENTO QUE SE REALIZA A ARTISTAS 3108572682 NOLBERTO MUÑOZ</t>
  </si>
  <si>
    <t xml:space="preserve">NO PREVISTO </t>
  </si>
  <si>
    <t>ESTACION DE CAFÉ</t>
  </si>
  <si>
    <t xml:space="preserve">VASOS DE BEBIDA CALIENTE </t>
  </si>
  <si>
    <t xml:space="preserve">POLIZA DE ACCIDENTES </t>
  </si>
  <si>
    <t>kit taller cotidiáfonos</t>
  </si>
  <si>
    <t xml:space="preserve">De acuerdo a la metodología enviada, desde el equipo formador se llevará material reciclable, por favor incluir unos insumos de pegante, tijeras, pinturas básicascinta. Debe ser un kit básico porque la idea del taller es priorizar la reutilización de materiales. </t>
  </si>
  <si>
    <t xml:space="preserve">los bonos que suman más de 500, dejarlos en bonos de 500 mil pesos y sumar el esxcedente con otro bono (EJEMPLO: Si el bono es de un millon, se entrega con dos bonos de 500, si es un bono de 800 se entrega con un bono de 500 y uno de 300), esto para facilotar que en caso de desiertos se puedan viabilizar los bonos en próximas entregas. Organizarlos por concurso y categoría, llevarlos ya cortados, listos para entregar. </t>
  </si>
  <si>
    <t xml:space="preserve">80 trozos de ponque </t>
  </si>
  <si>
    <t>TROZOS DE PONQUÉ</t>
  </si>
  <si>
    <t xml:space="preserve">Sonidos de mi Sumapaz </t>
  </si>
  <si>
    <t>Solistas</t>
  </si>
  <si>
    <t xml:space="preserve">Tema libre </t>
  </si>
  <si>
    <t xml:space="preserve">Amateur </t>
  </si>
  <si>
    <t xml:space="preserve">Senior </t>
  </si>
  <si>
    <t xml:space="preserve">Canción inédita </t>
  </si>
  <si>
    <t>Amateur 2</t>
  </si>
  <si>
    <t>Senior 2</t>
  </si>
  <si>
    <t>Agrupación</t>
  </si>
  <si>
    <t>Tema libre</t>
  </si>
  <si>
    <t>Amateur 3</t>
  </si>
  <si>
    <t>Senior 1</t>
  </si>
  <si>
    <t>Amateur 1</t>
  </si>
  <si>
    <t>Niñez 6 a 12 años</t>
  </si>
  <si>
    <t>Solista 3</t>
  </si>
  <si>
    <t xml:space="preserve">Juventud 13 a 17 años </t>
  </si>
  <si>
    <t>Agrupación 1</t>
  </si>
  <si>
    <t>Solista 2</t>
  </si>
  <si>
    <t xml:space="preserve">LA UNIÓN </t>
  </si>
  <si>
    <t>LAGUNITAS</t>
  </si>
  <si>
    <t xml:space="preserve">SAN JUAN </t>
  </si>
  <si>
    <t>SAN JOSE -GRANADA</t>
  </si>
  <si>
    <t>Agrupación 5</t>
  </si>
  <si>
    <t xml:space="preserve">TUNAL ALTO </t>
  </si>
  <si>
    <t xml:space="preserve">SANTO DOMINGO </t>
  </si>
  <si>
    <t>CAPITOLIO</t>
  </si>
  <si>
    <t xml:space="preserve">CHORRERAS </t>
  </si>
  <si>
    <t xml:space="preserve">MEMORIAS TEJIDAS </t>
  </si>
  <si>
    <t xml:space="preserve">CROCHET </t>
  </si>
  <si>
    <t xml:space="preserve">MUJER AMATEUR </t>
  </si>
  <si>
    <t xml:space="preserve">MUJER SENIOR </t>
  </si>
  <si>
    <t>HOMBRE AMATEUR</t>
  </si>
  <si>
    <t xml:space="preserve">HOMBRE SENIOR </t>
  </si>
  <si>
    <t>INFANTILES Y JUVENILES</t>
  </si>
  <si>
    <t>MACRAMÉ</t>
  </si>
  <si>
    <t>COMPARSAS</t>
  </si>
  <si>
    <t>SANTO DOMINGO (20)</t>
  </si>
  <si>
    <t>VEGAS</t>
  </si>
  <si>
    <t xml:space="preserve">CUENCA RIO SUMAPAZ </t>
  </si>
  <si>
    <t xml:space="preserve">CUENCA RIO BLANCO </t>
  </si>
  <si>
    <t xml:space="preserve">TEATRO </t>
  </si>
  <si>
    <t xml:space="preserve">FOTOGRAFIA </t>
  </si>
  <si>
    <t xml:space="preserve">TOTALES PARTICIPANTES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</si>
</sst>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44" formatCode="_-&quot;$&quot;\ * #,##0.00_-;\-&quot;$&quot;\ * #,##0.00_-;_-&quot;$&quot;\ * &quot;-&quot;??_-;_-@_-"/>
    <numFmt numFmtId="164" formatCode="&quot;$&quot;\ #,##0.00"/>
    <numFmt numFmtId="165" formatCode="_-&quot;$&quot;\ * #,##0_-;\-&quot;$&quot;\ * #,##0_-;_-&quot;$&quot;\ * &quot;-&quot;??_-;_-@_-"/>
  </numFmts>
  <fonts count="11" x14ac:knownFonts="1">
    <font>
      <sz val="11"/>
      <color theme="1"/>
      <name val="Calibri"/>
      <family val="2"/>
      <scheme val="minor"/>
    </font>
    <font>
      <sz val="11"/>
      <color theme="1"/>
      <name val="Calibri"/>
      <family val="2"/>
      <scheme val="minor"/>
    </font>
    <font>
      <sz val="8"/>
      <color theme="1"/>
      <name val="Garamond"/>
      <family val="1"/>
    </font>
    <font>
      <sz val="8"/>
      <color theme="1"/>
      <name val="Arial"/>
      <family val="2"/>
    </font>
    <font>
      <b/>
      <sz val="8"/>
      <color theme="1"/>
      <name val="Arial"/>
      <family val="2"/>
    </font>
    <font>
      <sz val="8"/>
      <color rgb="FF000000"/>
      <name val="Garamond"/>
      <family val="1"/>
    </font>
    <font>
      <sz val="8"/>
      <color theme="1"/>
      <name val="Calibri"/>
      <family val="2"/>
      <scheme val="minor"/>
    </font>
    <font>
      <sz val="8"/>
      <color theme="1"/>
      <name val="Arial Narrow"/>
      <family val="2"/>
    </font>
    <font>
      <sz val="22"/>
      <color theme="1"/>
      <name val="Garamond"/>
      <family val="1"/>
    </font>
    <font>
      <b/>
      <sz val="11"/>
      <color theme="1"/>
      <name val="Calibri"/>
      <family val="2"/>
      <scheme val="minor"/>
    </font>
    <font>
      <sz val="24"/>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70C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164" fontId="3" fillId="0" borderId="0" xfId="0" applyNumberFormat="1" applyFont="1"/>
    <xf numFmtId="49" fontId="5" fillId="0" borderId="1" xfId="0" applyNumberFormat="1" applyFont="1" applyBorder="1" applyAlignment="1" applyProtection="1">
      <alignment horizontal="left" vertical="center" wrapText="1"/>
      <protection hidden="1"/>
    </xf>
    <xf numFmtId="0" fontId="3" fillId="0" borderId="1" xfId="0" applyFont="1" applyBorder="1"/>
    <xf numFmtId="164" fontId="3" fillId="0" borderId="1" xfId="0" applyNumberFormat="1" applyFont="1" applyBorder="1"/>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5" fillId="0" borderId="1" xfId="0" applyNumberFormat="1"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165" fontId="6" fillId="0" borderId="1" xfId="0" applyNumberFormat="1" applyFont="1" applyBorder="1" applyAlignment="1">
      <alignment vertical="center"/>
    </xf>
    <xf numFmtId="165" fontId="2" fillId="0" borderId="1" xfId="1" applyNumberFormat="1" applyFont="1" applyFill="1" applyBorder="1" applyAlignment="1" applyProtection="1">
      <alignment horizontal="center" vertical="center" wrapText="1"/>
      <protection locked="0"/>
    </xf>
    <xf numFmtId="0" fontId="3" fillId="0" borderId="0" xfId="0" applyFont="1" applyAlignment="1">
      <alignment wrapText="1"/>
    </xf>
    <xf numFmtId="6" fontId="0" fillId="0" borderId="0" xfId="0" applyNumberFormat="1"/>
    <xf numFmtId="0" fontId="0" fillId="0" borderId="0" xfId="0" applyAlignment="1">
      <alignment wrapText="1"/>
    </xf>
    <xf numFmtId="49" fontId="5" fillId="2" borderId="1" xfId="0" applyNumberFormat="1" applyFont="1" applyFill="1" applyBorder="1" applyAlignment="1" applyProtection="1">
      <alignment horizontal="left" vertical="center" wrapText="1"/>
      <protection hidden="1"/>
    </xf>
    <xf numFmtId="0" fontId="8" fillId="0" borderId="1" xfId="0" applyFont="1" applyBorder="1" applyAlignment="1" applyProtection="1">
      <alignment horizontal="center" vertical="center" wrapText="1"/>
      <protection hidden="1"/>
    </xf>
    <xf numFmtId="0" fontId="3" fillId="0" borderId="1" xfId="0" applyFont="1" applyBorder="1" applyAlignment="1">
      <alignment vertical="center" wrapText="1"/>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49" fontId="5" fillId="2" borderId="1" xfId="0" applyNumberFormat="1" applyFont="1" applyFill="1" applyBorder="1" applyAlignment="1" applyProtection="1">
      <alignment horizontal="center" vertical="center" wrapText="1"/>
      <protection hidden="1"/>
    </xf>
    <xf numFmtId="0" fontId="7" fillId="2" borderId="1" xfId="0" applyFont="1" applyFill="1" applyBorder="1" applyAlignment="1" applyProtection="1">
      <alignment horizontal="center" vertical="center" wrapText="1"/>
      <protection hidden="1"/>
    </xf>
    <xf numFmtId="165" fontId="6" fillId="2" borderId="1" xfId="0" applyNumberFormat="1" applyFont="1" applyFill="1" applyBorder="1" applyAlignment="1">
      <alignment vertical="center"/>
    </xf>
    <xf numFmtId="165" fontId="2" fillId="2" borderId="1" xfId="1" applyNumberFormat="1" applyFont="1" applyFill="1" applyBorder="1" applyAlignment="1" applyProtection="1">
      <alignment horizontal="center" vertical="center" wrapText="1"/>
      <protection locked="0"/>
    </xf>
    <xf numFmtId="0" fontId="3" fillId="2" borderId="1" xfId="0" applyFont="1" applyFill="1" applyBorder="1"/>
    <xf numFmtId="164" fontId="3" fillId="2" borderId="1" xfId="0" applyNumberFormat="1" applyFont="1" applyFill="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4" fontId="3"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3" fillId="0" borderId="1" xfId="0" applyFont="1" applyBorder="1" applyAlignment="1">
      <alignment wrapText="1"/>
    </xf>
    <xf numFmtId="0" fontId="0" fillId="0" borderId="1" xfId="0" applyBorder="1"/>
    <xf numFmtId="6" fontId="0" fillId="0" borderId="1" xfId="0" applyNumberFormat="1" applyBorder="1"/>
    <xf numFmtId="0" fontId="7" fillId="0" borderId="1" xfId="0" applyFont="1" applyBorder="1" applyAlignment="1" applyProtection="1">
      <alignment horizontal="center" vertical="center" wrapText="1"/>
      <protection hidden="1"/>
    </xf>
    <xf numFmtId="0" fontId="0" fillId="0" borderId="1" xfId="0" applyBorder="1" applyAlignment="1">
      <alignment wrapText="1"/>
    </xf>
    <xf numFmtId="0" fontId="0" fillId="0" borderId="1" xfId="0" applyBorder="1" applyAlignment="1">
      <alignment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wrapText="1"/>
    </xf>
    <xf numFmtId="0" fontId="9" fillId="0" borderId="0" xfId="0" applyFont="1"/>
    <xf numFmtId="0" fontId="10" fillId="0" borderId="5" xfId="0" applyFont="1" applyBorder="1" applyAlignment="1">
      <alignment horizontal="center"/>
    </xf>
    <xf numFmtId="0" fontId="10" fillId="0" borderId="6" xfId="0" applyFont="1" applyBorder="1" applyAlignment="1">
      <alignment horizontal="center"/>
    </xf>
    <xf numFmtId="0" fontId="10" fillId="0" borderId="7" xfId="0" applyFont="1" applyBorder="1" applyAlignment="1">
      <alignment horizont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AFB2F-5087-4A4C-A944-0723EC5D226A}">
  <dimension ref="A1:F283"/>
  <sheetViews>
    <sheetView topLeftCell="A191" workbookViewId="0">
      <selection activeCell="B198" sqref="B198:E198"/>
    </sheetView>
  </sheetViews>
  <sheetFormatPr baseColWidth="10" defaultRowHeight="14.4" x14ac:dyDescent="0.3"/>
  <cols>
    <col min="2" max="2" width="36.21875" customWidth="1"/>
  </cols>
  <sheetData>
    <row r="1" spans="1:6" x14ac:dyDescent="0.3">
      <c r="A1" t="s">
        <v>69</v>
      </c>
    </row>
    <row r="2" spans="1:6" x14ac:dyDescent="0.3">
      <c r="A2" t="s">
        <v>70</v>
      </c>
    </row>
    <row r="3" spans="1:6" x14ac:dyDescent="0.3">
      <c r="A3" t="s">
        <v>71</v>
      </c>
    </row>
    <row r="4" spans="1:6" x14ac:dyDescent="0.3">
      <c r="A4" t="s">
        <v>72</v>
      </c>
      <c r="B4" t="s">
        <v>73</v>
      </c>
      <c r="C4" t="s">
        <v>74</v>
      </c>
    </row>
    <row r="5" spans="1:6" x14ac:dyDescent="0.3">
      <c r="A5">
        <v>1</v>
      </c>
      <c r="B5" t="s">
        <v>75</v>
      </c>
      <c r="C5" t="s">
        <v>76</v>
      </c>
      <c r="E5" s="16">
        <v>7500000</v>
      </c>
      <c r="F5" s="16">
        <v>7499998</v>
      </c>
    </row>
    <row r="6" spans="1:6" ht="409.6" x14ac:dyDescent="0.3">
      <c r="A6">
        <v>2</v>
      </c>
      <c r="B6" t="s">
        <v>77</v>
      </c>
      <c r="C6" s="17" t="s">
        <v>78</v>
      </c>
      <c r="E6" s="16">
        <v>3800000</v>
      </c>
      <c r="F6" s="16">
        <v>3799998</v>
      </c>
    </row>
    <row r="7" spans="1:6" x14ac:dyDescent="0.3">
      <c r="A7">
        <v>3</v>
      </c>
      <c r="B7" t="s">
        <v>79</v>
      </c>
      <c r="C7" t="s">
        <v>80</v>
      </c>
      <c r="E7" s="16">
        <v>3533333</v>
      </c>
      <c r="F7" s="16">
        <v>3533331</v>
      </c>
    </row>
    <row r="8" spans="1:6" x14ac:dyDescent="0.3">
      <c r="A8">
        <v>4</v>
      </c>
      <c r="B8" t="s">
        <v>55</v>
      </c>
      <c r="C8" t="s">
        <v>56</v>
      </c>
      <c r="E8" s="16">
        <v>213333</v>
      </c>
      <c r="F8" s="16">
        <v>213331</v>
      </c>
    </row>
    <row r="9" spans="1:6" ht="409.6" x14ac:dyDescent="0.3">
      <c r="A9">
        <v>5</v>
      </c>
      <c r="B9" t="s">
        <v>81</v>
      </c>
      <c r="C9" s="17" t="s">
        <v>82</v>
      </c>
      <c r="E9" s="16">
        <v>143333</v>
      </c>
      <c r="F9" s="16">
        <v>143331</v>
      </c>
    </row>
    <row r="10" spans="1:6" x14ac:dyDescent="0.3">
      <c r="A10">
        <v>6</v>
      </c>
      <c r="B10" t="s">
        <v>83</v>
      </c>
      <c r="C10" t="s">
        <v>84</v>
      </c>
      <c r="E10" s="16">
        <v>213333</v>
      </c>
      <c r="F10" s="16">
        <v>213331</v>
      </c>
    </row>
    <row r="11" spans="1:6" x14ac:dyDescent="0.3">
      <c r="A11">
        <v>7</v>
      </c>
      <c r="B11" t="s">
        <v>57</v>
      </c>
      <c r="C11" t="s">
        <v>58</v>
      </c>
      <c r="E11" s="16">
        <v>143333</v>
      </c>
      <c r="F11" s="16">
        <v>143331</v>
      </c>
    </row>
    <row r="12" spans="1:6" x14ac:dyDescent="0.3">
      <c r="A12">
        <v>8</v>
      </c>
      <c r="B12" t="s">
        <v>85</v>
      </c>
      <c r="C12" t="s">
        <v>86</v>
      </c>
      <c r="E12" s="16">
        <v>313333</v>
      </c>
      <c r="F12" s="16">
        <v>313331</v>
      </c>
    </row>
    <row r="13" spans="1:6" x14ac:dyDescent="0.3">
      <c r="A13">
        <v>9</v>
      </c>
      <c r="B13" t="s">
        <v>59</v>
      </c>
      <c r="C13" t="s">
        <v>60</v>
      </c>
      <c r="E13" s="16">
        <v>306667</v>
      </c>
      <c r="F13" s="16">
        <v>306665</v>
      </c>
    </row>
    <row r="14" spans="1:6" x14ac:dyDescent="0.3">
      <c r="A14">
        <v>10</v>
      </c>
      <c r="B14" t="s">
        <v>87</v>
      </c>
      <c r="C14" t="s">
        <v>88</v>
      </c>
      <c r="E14" s="16">
        <v>1000000</v>
      </c>
      <c r="F14" s="16">
        <v>999998</v>
      </c>
    </row>
    <row r="15" spans="1:6" ht="409.6" x14ac:dyDescent="0.3">
      <c r="A15">
        <v>11</v>
      </c>
      <c r="B15" t="s">
        <v>61</v>
      </c>
      <c r="C15" s="17" t="s">
        <v>62</v>
      </c>
      <c r="E15" s="16">
        <v>1000000</v>
      </c>
      <c r="F15" s="16">
        <v>999998</v>
      </c>
    </row>
    <row r="16" spans="1:6" x14ac:dyDescent="0.3">
      <c r="A16">
        <v>12</v>
      </c>
      <c r="B16" t="s">
        <v>89</v>
      </c>
      <c r="C16" t="s">
        <v>90</v>
      </c>
      <c r="E16" s="16">
        <v>600000</v>
      </c>
      <c r="F16" s="16">
        <v>599998</v>
      </c>
    </row>
    <row r="17" spans="1:6" x14ac:dyDescent="0.3">
      <c r="A17">
        <v>13</v>
      </c>
      <c r="B17" t="s">
        <v>91</v>
      </c>
      <c r="C17" t="s">
        <v>92</v>
      </c>
      <c r="E17" s="16">
        <v>600000</v>
      </c>
      <c r="F17" s="16">
        <v>599998</v>
      </c>
    </row>
    <row r="18" spans="1:6" x14ac:dyDescent="0.3">
      <c r="A18">
        <v>14</v>
      </c>
      <c r="B18" t="s">
        <v>93</v>
      </c>
      <c r="C18" t="s">
        <v>94</v>
      </c>
      <c r="E18" s="16">
        <v>600000</v>
      </c>
      <c r="F18" s="16">
        <v>599998</v>
      </c>
    </row>
    <row r="19" spans="1:6" x14ac:dyDescent="0.3">
      <c r="A19">
        <v>15</v>
      </c>
      <c r="B19" t="s">
        <v>95</v>
      </c>
      <c r="C19" t="s">
        <v>96</v>
      </c>
      <c r="E19" s="16">
        <v>306667</v>
      </c>
      <c r="F19" s="16">
        <v>306665</v>
      </c>
    </row>
    <row r="20" spans="1:6" x14ac:dyDescent="0.3">
      <c r="A20">
        <v>16</v>
      </c>
      <c r="B20" t="s">
        <v>97</v>
      </c>
      <c r="C20" t="s">
        <v>98</v>
      </c>
      <c r="E20" s="16">
        <v>306667</v>
      </c>
      <c r="F20" s="16">
        <v>306665</v>
      </c>
    </row>
    <row r="21" spans="1:6" x14ac:dyDescent="0.3">
      <c r="A21">
        <v>17</v>
      </c>
      <c r="B21" t="s">
        <v>14</v>
      </c>
      <c r="C21" t="s">
        <v>15</v>
      </c>
      <c r="E21" s="16">
        <v>600000</v>
      </c>
      <c r="F21" s="16">
        <v>599998</v>
      </c>
    </row>
    <row r="22" spans="1:6" x14ac:dyDescent="0.3">
      <c r="A22">
        <v>18</v>
      </c>
      <c r="B22" t="s">
        <v>17</v>
      </c>
      <c r="C22" t="s">
        <v>18</v>
      </c>
      <c r="E22" s="16">
        <v>600000</v>
      </c>
      <c r="F22" s="16">
        <v>599998</v>
      </c>
    </row>
    <row r="23" spans="1:6" x14ac:dyDescent="0.3">
      <c r="A23">
        <v>19</v>
      </c>
      <c r="B23" t="s">
        <v>19</v>
      </c>
      <c r="C23" t="s">
        <v>20</v>
      </c>
      <c r="E23" s="16">
        <v>306667</v>
      </c>
      <c r="F23" s="16">
        <v>306665</v>
      </c>
    </row>
    <row r="24" spans="1:6" x14ac:dyDescent="0.3">
      <c r="A24">
        <v>20</v>
      </c>
      <c r="B24" t="s">
        <v>22</v>
      </c>
      <c r="C24" t="s">
        <v>23</v>
      </c>
      <c r="E24" s="16">
        <v>600000</v>
      </c>
      <c r="F24" s="16">
        <v>599998</v>
      </c>
    </row>
    <row r="25" spans="1:6" x14ac:dyDescent="0.3">
      <c r="A25">
        <v>21</v>
      </c>
      <c r="B25" t="s">
        <v>99</v>
      </c>
      <c r="C25" t="s">
        <v>100</v>
      </c>
      <c r="E25" s="16">
        <v>306667</v>
      </c>
      <c r="F25" s="16">
        <v>306665</v>
      </c>
    </row>
    <row r="26" spans="1:6" ht="144" x14ac:dyDescent="0.3">
      <c r="A26">
        <v>22</v>
      </c>
      <c r="B26" t="s">
        <v>39</v>
      </c>
      <c r="C26" s="17" t="s">
        <v>40</v>
      </c>
      <c r="E26" s="16">
        <v>600000</v>
      </c>
      <c r="F26" s="16">
        <v>599998</v>
      </c>
    </row>
    <row r="27" spans="1:6" x14ac:dyDescent="0.3">
      <c r="A27">
        <v>23</v>
      </c>
      <c r="B27" t="s">
        <v>101</v>
      </c>
      <c r="C27" t="s">
        <v>102</v>
      </c>
      <c r="E27" s="16">
        <v>1300000</v>
      </c>
      <c r="F27" s="16">
        <v>1299998</v>
      </c>
    </row>
    <row r="28" spans="1:6" x14ac:dyDescent="0.3">
      <c r="A28">
        <v>24</v>
      </c>
      <c r="B28" t="s">
        <v>103</v>
      </c>
      <c r="C28" t="s">
        <v>104</v>
      </c>
      <c r="E28" s="16">
        <v>916667</v>
      </c>
      <c r="F28" s="16">
        <v>916665</v>
      </c>
    </row>
    <row r="29" spans="1:6" x14ac:dyDescent="0.3">
      <c r="A29">
        <v>25</v>
      </c>
      <c r="B29" t="s">
        <v>105</v>
      </c>
      <c r="C29" t="s">
        <v>106</v>
      </c>
      <c r="E29" s="16">
        <v>306667</v>
      </c>
      <c r="F29" s="16">
        <v>306665</v>
      </c>
    </row>
    <row r="30" spans="1:6" x14ac:dyDescent="0.3">
      <c r="A30">
        <v>26</v>
      </c>
      <c r="B30" t="s">
        <v>107</v>
      </c>
      <c r="C30" t="s">
        <v>108</v>
      </c>
      <c r="E30" s="16">
        <v>426667</v>
      </c>
      <c r="F30" s="16">
        <v>426665</v>
      </c>
    </row>
    <row r="31" spans="1:6" x14ac:dyDescent="0.3">
      <c r="A31">
        <v>27</v>
      </c>
      <c r="B31" t="s">
        <v>109</v>
      </c>
      <c r="C31" t="s">
        <v>110</v>
      </c>
      <c r="E31" s="16">
        <v>2700000</v>
      </c>
      <c r="F31" s="16">
        <v>2699998</v>
      </c>
    </row>
    <row r="32" spans="1:6" x14ac:dyDescent="0.3">
      <c r="A32">
        <v>28</v>
      </c>
      <c r="B32" t="s">
        <v>111</v>
      </c>
      <c r="C32" t="s">
        <v>112</v>
      </c>
      <c r="E32" s="16">
        <v>2500000</v>
      </c>
      <c r="F32" s="16">
        <v>2499998</v>
      </c>
    </row>
    <row r="33" spans="1:6" x14ac:dyDescent="0.3">
      <c r="A33">
        <v>29</v>
      </c>
      <c r="B33" t="s">
        <v>113</v>
      </c>
      <c r="C33" t="s">
        <v>114</v>
      </c>
      <c r="E33" s="16">
        <v>2366667</v>
      </c>
      <c r="F33" s="16">
        <v>2366665</v>
      </c>
    </row>
    <row r="34" spans="1:6" x14ac:dyDescent="0.3">
      <c r="A34">
        <v>30</v>
      </c>
      <c r="B34" t="s">
        <v>115</v>
      </c>
      <c r="C34" t="s">
        <v>116</v>
      </c>
      <c r="E34" s="16">
        <v>2500000</v>
      </c>
      <c r="F34" s="16">
        <v>2499998</v>
      </c>
    </row>
    <row r="35" spans="1:6" x14ac:dyDescent="0.3">
      <c r="A35">
        <v>31</v>
      </c>
      <c r="B35" t="s">
        <v>117</v>
      </c>
      <c r="C35" t="s">
        <v>118</v>
      </c>
      <c r="E35" s="16">
        <v>67500</v>
      </c>
      <c r="F35" s="16">
        <v>67498</v>
      </c>
    </row>
    <row r="36" spans="1:6" x14ac:dyDescent="0.3">
      <c r="A36">
        <v>32</v>
      </c>
      <c r="B36" t="s">
        <v>119</v>
      </c>
      <c r="C36" t="s">
        <v>120</v>
      </c>
      <c r="E36" s="16">
        <v>13300000</v>
      </c>
      <c r="F36" s="16">
        <v>13299998</v>
      </c>
    </row>
    <row r="37" spans="1:6" x14ac:dyDescent="0.3">
      <c r="A37">
        <v>33</v>
      </c>
      <c r="B37" t="s">
        <v>121</v>
      </c>
      <c r="C37" t="s">
        <v>122</v>
      </c>
      <c r="E37" s="16">
        <v>8633333</v>
      </c>
      <c r="F37" s="16">
        <v>8633331</v>
      </c>
    </row>
    <row r="38" spans="1:6" x14ac:dyDescent="0.3">
      <c r="A38">
        <v>34</v>
      </c>
      <c r="B38" t="s">
        <v>123</v>
      </c>
      <c r="C38" t="s">
        <v>124</v>
      </c>
      <c r="E38" s="16">
        <v>60000</v>
      </c>
      <c r="F38" s="16">
        <v>59998</v>
      </c>
    </row>
    <row r="39" spans="1:6" x14ac:dyDescent="0.3">
      <c r="A39">
        <v>35</v>
      </c>
      <c r="B39" t="s">
        <v>25</v>
      </c>
      <c r="C39" t="s">
        <v>26</v>
      </c>
      <c r="E39" s="16">
        <v>3666667</v>
      </c>
      <c r="F39" s="16">
        <v>3666665</v>
      </c>
    </row>
    <row r="40" spans="1:6" x14ac:dyDescent="0.3">
      <c r="A40">
        <v>36</v>
      </c>
      <c r="B40" t="s">
        <v>125</v>
      </c>
      <c r="C40" t="s">
        <v>126</v>
      </c>
      <c r="E40" s="16">
        <v>4066667</v>
      </c>
      <c r="F40" s="16">
        <v>4066665</v>
      </c>
    </row>
    <row r="41" spans="1:6" x14ac:dyDescent="0.3">
      <c r="A41">
        <v>37</v>
      </c>
      <c r="B41" t="s">
        <v>127</v>
      </c>
      <c r="C41" t="s">
        <v>128</v>
      </c>
      <c r="E41" s="16">
        <v>5126667</v>
      </c>
      <c r="F41" s="16">
        <v>5126665</v>
      </c>
    </row>
    <row r="42" spans="1:6" x14ac:dyDescent="0.3">
      <c r="A42">
        <v>38</v>
      </c>
      <c r="B42" t="s">
        <v>129</v>
      </c>
      <c r="C42" t="s">
        <v>130</v>
      </c>
      <c r="E42" s="16">
        <v>3266667</v>
      </c>
      <c r="F42" s="16">
        <v>3266665</v>
      </c>
    </row>
    <row r="43" spans="1:6" x14ac:dyDescent="0.3">
      <c r="A43">
        <v>39</v>
      </c>
      <c r="B43" t="s">
        <v>131</v>
      </c>
      <c r="C43" t="s">
        <v>132</v>
      </c>
      <c r="E43" s="16">
        <v>3316667</v>
      </c>
      <c r="F43" s="16">
        <v>3316665</v>
      </c>
    </row>
    <row r="44" spans="1:6" x14ac:dyDescent="0.3">
      <c r="A44">
        <v>40</v>
      </c>
      <c r="B44" t="s">
        <v>133</v>
      </c>
      <c r="C44" t="s">
        <v>34</v>
      </c>
      <c r="E44" s="16">
        <v>7666667</v>
      </c>
      <c r="F44" s="16">
        <v>7666665</v>
      </c>
    </row>
    <row r="45" spans="1:6" x14ac:dyDescent="0.3">
      <c r="A45">
        <v>41</v>
      </c>
      <c r="B45" t="s">
        <v>134</v>
      </c>
      <c r="C45" t="s">
        <v>135</v>
      </c>
      <c r="E45" s="16">
        <v>8100000</v>
      </c>
      <c r="F45" s="16">
        <v>8099998</v>
      </c>
    </row>
    <row r="46" spans="1:6" x14ac:dyDescent="0.3">
      <c r="A46">
        <v>42</v>
      </c>
      <c r="B46" t="s">
        <v>136</v>
      </c>
      <c r="C46" t="s">
        <v>137</v>
      </c>
      <c r="E46" s="16">
        <v>8966667</v>
      </c>
      <c r="F46" s="16">
        <v>8966665</v>
      </c>
    </row>
    <row r="47" spans="1:6" x14ac:dyDescent="0.3">
      <c r="A47">
        <v>43</v>
      </c>
      <c r="B47" t="s">
        <v>138</v>
      </c>
      <c r="C47" t="s">
        <v>139</v>
      </c>
      <c r="E47" s="16">
        <v>1543333</v>
      </c>
      <c r="F47" s="16">
        <v>1543331</v>
      </c>
    </row>
    <row r="48" spans="1:6" x14ac:dyDescent="0.3">
      <c r="A48">
        <v>44</v>
      </c>
      <c r="B48" t="s">
        <v>140</v>
      </c>
      <c r="C48" t="s">
        <v>141</v>
      </c>
      <c r="E48" s="16">
        <v>1746667</v>
      </c>
      <c r="F48" s="16">
        <v>1746665</v>
      </c>
    </row>
    <row r="49" spans="1:6" ht="331.2" x14ac:dyDescent="0.3">
      <c r="A49">
        <v>45</v>
      </c>
      <c r="B49" t="s">
        <v>142</v>
      </c>
      <c r="C49" s="17" t="s">
        <v>143</v>
      </c>
      <c r="E49" s="16">
        <v>2866667</v>
      </c>
      <c r="F49" s="16">
        <v>2866665</v>
      </c>
    </row>
    <row r="50" spans="1:6" x14ac:dyDescent="0.3">
      <c r="A50">
        <v>46</v>
      </c>
      <c r="B50" t="s">
        <v>144</v>
      </c>
      <c r="C50" t="s">
        <v>32</v>
      </c>
      <c r="E50" s="16">
        <v>6000000</v>
      </c>
      <c r="F50" s="16">
        <v>5999998</v>
      </c>
    </row>
    <row r="51" spans="1:6" x14ac:dyDescent="0.3">
      <c r="A51">
        <v>47</v>
      </c>
      <c r="B51" t="s">
        <v>145</v>
      </c>
      <c r="C51" t="s">
        <v>146</v>
      </c>
      <c r="E51" s="16">
        <v>8000000</v>
      </c>
      <c r="F51" s="16">
        <v>7999998</v>
      </c>
    </row>
    <row r="52" spans="1:6" x14ac:dyDescent="0.3">
      <c r="A52">
        <v>48</v>
      </c>
      <c r="B52" t="s">
        <v>147</v>
      </c>
      <c r="C52" t="s">
        <v>148</v>
      </c>
      <c r="E52" s="16">
        <v>10000000</v>
      </c>
      <c r="F52" s="16">
        <v>9999998</v>
      </c>
    </row>
    <row r="53" spans="1:6" x14ac:dyDescent="0.3">
      <c r="A53">
        <v>49</v>
      </c>
      <c r="B53" t="s">
        <v>149</v>
      </c>
      <c r="C53" t="s">
        <v>150</v>
      </c>
      <c r="E53" s="16">
        <v>14000000</v>
      </c>
      <c r="F53" s="16">
        <v>13999998</v>
      </c>
    </row>
    <row r="54" spans="1:6" x14ac:dyDescent="0.3">
      <c r="A54">
        <v>50</v>
      </c>
      <c r="B54" t="s">
        <v>42</v>
      </c>
      <c r="C54" t="s">
        <v>43</v>
      </c>
      <c r="E54" s="16">
        <v>111667</v>
      </c>
      <c r="F54" s="16">
        <v>111665</v>
      </c>
    </row>
    <row r="55" spans="1:6" x14ac:dyDescent="0.3">
      <c r="A55">
        <v>51</v>
      </c>
      <c r="B55" t="s">
        <v>27</v>
      </c>
      <c r="C55" t="s">
        <v>28</v>
      </c>
      <c r="E55" s="16">
        <v>996667</v>
      </c>
      <c r="F55" s="16">
        <v>996665</v>
      </c>
    </row>
    <row r="56" spans="1:6" x14ac:dyDescent="0.3">
      <c r="A56">
        <v>52</v>
      </c>
      <c r="B56" t="s">
        <v>151</v>
      </c>
      <c r="C56" t="s">
        <v>152</v>
      </c>
      <c r="E56" s="16">
        <v>1216667</v>
      </c>
      <c r="F56" s="16">
        <v>1216665</v>
      </c>
    </row>
    <row r="57" spans="1:6" x14ac:dyDescent="0.3">
      <c r="A57">
        <v>53</v>
      </c>
      <c r="B57" t="s">
        <v>153</v>
      </c>
      <c r="C57" t="s">
        <v>154</v>
      </c>
      <c r="E57" s="16">
        <v>1323333</v>
      </c>
      <c r="F57" s="16">
        <v>1323331</v>
      </c>
    </row>
    <row r="58" spans="1:6" x14ac:dyDescent="0.3">
      <c r="A58">
        <v>54</v>
      </c>
      <c r="B58" t="s">
        <v>155</v>
      </c>
      <c r="C58" t="s">
        <v>156</v>
      </c>
      <c r="E58" s="16">
        <v>1550000</v>
      </c>
      <c r="F58" s="16">
        <v>1549998</v>
      </c>
    </row>
    <row r="59" spans="1:6" x14ac:dyDescent="0.3">
      <c r="A59">
        <v>55</v>
      </c>
      <c r="B59" t="s">
        <v>157</v>
      </c>
      <c r="C59" t="s">
        <v>158</v>
      </c>
      <c r="E59" s="16">
        <v>1733333</v>
      </c>
      <c r="F59" s="16">
        <v>1733331</v>
      </c>
    </row>
    <row r="60" spans="1:6" x14ac:dyDescent="0.3">
      <c r="A60">
        <v>56</v>
      </c>
      <c r="B60" t="s">
        <v>159</v>
      </c>
      <c r="C60" t="s">
        <v>160</v>
      </c>
      <c r="E60" s="16">
        <v>1966667</v>
      </c>
      <c r="F60" s="16">
        <v>1966665</v>
      </c>
    </row>
    <row r="61" spans="1:6" x14ac:dyDescent="0.3">
      <c r="A61">
        <v>57</v>
      </c>
      <c r="B61" t="s">
        <v>161</v>
      </c>
      <c r="C61" t="s">
        <v>162</v>
      </c>
      <c r="E61" s="16">
        <v>2200000</v>
      </c>
      <c r="F61" s="16">
        <v>2199998</v>
      </c>
    </row>
    <row r="62" spans="1:6" x14ac:dyDescent="0.3">
      <c r="A62">
        <v>58</v>
      </c>
      <c r="B62" t="s">
        <v>163</v>
      </c>
      <c r="C62" t="s">
        <v>164</v>
      </c>
      <c r="E62" s="16">
        <v>2566667</v>
      </c>
      <c r="F62" s="16">
        <v>2566665</v>
      </c>
    </row>
    <row r="63" spans="1:6" x14ac:dyDescent="0.3">
      <c r="A63">
        <v>59</v>
      </c>
      <c r="B63" t="s">
        <v>165</v>
      </c>
      <c r="C63" t="s">
        <v>166</v>
      </c>
      <c r="E63" s="16">
        <v>2900000</v>
      </c>
      <c r="F63" s="16">
        <v>2899998</v>
      </c>
    </row>
    <row r="64" spans="1:6" x14ac:dyDescent="0.3">
      <c r="A64">
        <v>60</v>
      </c>
      <c r="B64" t="s">
        <v>167</v>
      </c>
      <c r="C64" t="s">
        <v>168</v>
      </c>
      <c r="E64" s="16">
        <v>3230000</v>
      </c>
      <c r="F64" s="16">
        <v>3229998</v>
      </c>
    </row>
    <row r="65" spans="1:6" x14ac:dyDescent="0.3">
      <c r="A65">
        <v>61</v>
      </c>
      <c r="B65" t="s">
        <v>169</v>
      </c>
      <c r="C65" t="s">
        <v>170</v>
      </c>
      <c r="E65" s="16">
        <v>3433333</v>
      </c>
      <c r="F65" s="16">
        <v>3433331</v>
      </c>
    </row>
    <row r="66" spans="1:6" x14ac:dyDescent="0.3">
      <c r="A66">
        <v>62</v>
      </c>
      <c r="B66" t="s">
        <v>171</v>
      </c>
      <c r="C66" t="s">
        <v>172</v>
      </c>
      <c r="E66" s="16">
        <v>3575333</v>
      </c>
      <c r="F66" s="16">
        <v>3575331</v>
      </c>
    </row>
    <row r="67" spans="1:6" x14ac:dyDescent="0.3">
      <c r="A67">
        <v>63</v>
      </c>
      <c r="B67" t="s">
        <v>173</v>
      </c>
      <c r="C67" t="s">
        <v>174</v>
      </c>
      <c r="E67" s="16">
        <v>446667</v>
      </c>
      <c r="F67" s="16">
        <v>446665</v>
      </c>
    </row>
    <row r="68" spans="1:6" x14ac:dyDescent="0.3">
      <c r="A68">
        <v>64</v>
      </c>
      <c r="B68" t="s">
        <v>175</v>
      </c>
      <c r="C68" t="s">
        <v>176</v>
      </c>
      <c r="E68" s="16">
        <v>176667</v>
      </c>
      <c r="F68" s="16">
        <v>176665</v>
      </c>
    </row>
    <row r="69" spans="1:6" x14ac:dyDescent="0.3">
      <c r="A69">
        <v>65</v>
      </c>
      <c r="B69" t="s">
        <v>177</v>
      </c>
      <c r="C69" t="s">
        <v>178</v>
      </c>
      <c r="E69" s="16">
        <v>216667</v>
      </c>
      <c r="F69" s="16">
        <v>216665</v>
      </c>
    </row>
    <row r="70" spans="1:6" x14ac:dyDescent="0.3">
      <c r="A70">
        <v>66</v>
      </c>
      <c r="B70" t="s">
        <v>179</v>
      </c>
      <c r="C70" t="s">
        <v>180</v>
      </c>
      <c r="E70" s="16">
        <v>260000</v>
      </c>
      <c r="F70" s="16">
        <v>259998</v>
      </c>
    </row>
    <row r="71" spans="1:6" x14ac:dyDescent="0.3">
      <c r="A71">
        <v>67</v>
      </c>
      <c r="B71" t="s">
        <v>181</v>
      </c>
      <c r="C71" t="s">
        <v>182</v>
      </c>
      <c r="E71" s="16">
        <v>4716667</v>
      </c>
      <c r="F71" s="16">
        <v>4716665</v>
      </c>
    </row>
    <row r="72" spans="1:6" x14ac:dyDescent="0.3">
      <c r="A72">
        <v>68</v>
      </c>
      <c r="B72" t="s">
        <v>183</v>
      </c>
      <c r="C72" t="s">
        <v>184</v>
      </c>
      <c r="E72" s="16">
        <v>77667</v>
      </c>
      <c r="F72" s="16">
        <v>77665</v>
      </c>
    </row>
    <row r="73" spans="1:6" x14ac:dyDescent="0.3">
      <c r="A73">
        <v>69</v>
      </c>
      <c r="B73" t="s">
        <v>185</v>
      </c>
      <c r="C73" t="s">
        <v>186</v>
      </c>
      <c r="E73" s="16">
        <v>396667</v>
      </c>
      <c r="F73" s="16">
        <v>396665</v>
      </c>
    </row>
    <row r="74" spans="1:6" x14ac:dyDescent="0.3">
      <c r="A74">
        <v>70</v>
      </c>
      <c r="B74" t="s">
        <v>187</v>
      </c>
      <c r="C74" t="s">
        <v>188</v>
      </c>
      <c r="E74" s="16">
        <v>530000</v>
      </c>
      <c r="F74" s="16">
        <v>529998</v>
      </c>
    </row>
    <row r="75" spans="1:6" x14ac:dyDescent="0.3">
      <c r="A75">
        <v>71</v>
      </c>
      <c r="B75" t="s">
        <v>189</v>
      </c>
      <c r="C75" t="s">
        <v>190</v>
      </c>
      <c r="E75" s="16">
        <v>840000</v>
      </c>
      <c r="F75" s="16">
        <v>839998</v>
      </c>
    </row>
    <row r="76" spans="1:6" x14ac:dyDescent="0.3">
      <c r="A76">
        <v>72</v>
      </c>
      <c r="B76" t="s">
        <v>191</v>
      </c>
      <c r="C76" t="s">
        <v>192</v>
      </c>
      <c r="E76" s="16">
        <v>4033</v>
      </c>
      <c r="F76" s="16">
        <v>4031</v>
      </c>
    </row>
    <row r="77" spans="1:6" x14ac:dyDescent="0.3">
      <c r="A77">
        <v>73</v>
      </c>
      <c r="B77" t="s">
        <v>193</v>
      </c>
      <c r="C77" t="s">
        <v>194</v>
      </c>
      <c r="E77" s="16">
        <v>4000</v>
      </c>
      <c r="F77" s="16">
        <v>3998</v>
      </c>
    </row>
    <row r="78" spans="1:6" x14ac:dyDescent="0.3">
      <c r="A78">
        <v>74</v>
      </c>
      <c r="B78" t="s">
        <v>195</v>
      </c>
      <c r="C78" t="s">
        <v>196</v>
      </c>
      <c r="E78" s="16">
        <v>19367</v>
      </c>
      <c r="F78" s="16">
        <v>19365</v>
      </c>
    </row>
    <row r="79" spans="1:6" x14ac:dyDescent="0.3">
      <c r="A79">
        <v>75</v>
      </c>
      <c r="B79" t="s">
        <v>197</v>
      </c>
      <c r="C79" t="s">
        <v>198</v>
      </c>
      <c r="E79" s="16">
        <v>29367</v>
      </c>
      <c r="F79" s="16">
        <v>29365</v>
      </c>
    </row>
    <row r="80" spans="1:6" x14ac:dyDescent="0.3">
      <c r="A80">
        <v>76</v>
      </c>
      <c r="B80" t="s">
        <v>199</v>
      </c>
      <c r="C80" t="s">
        <v>200</v>
      </c>
      <c r="E80" s="16">
        <v>14800</v>
      </c>
      <c r="F80" s="16">
        <v>14798</v>
      </c>
    </row>
    <row r="81" spans="1:6" x14ac:dyDescent="0.3">
      <c r="A81">
        <v>77</v>
      </c>
      <c r="B81" t="s">
        <v>201</v>
      </c>
      <c r="C81" t="s">
        <v>202</v>
      </c>
      <c r="E81" s="16">
        <v>24500</v>
      </c>
      <c r="F81" s="16">
        <v>24498</v>
      </c>
    </row>
    <row r="82" spans="1:6" x14ac:dyDescent="0.3">
      <c r="A82">
        <v>78</v>
      </c>
      <c r="B82" t="s">
        <v>203</v>
      </c>
      <c r="C82" t="s">
        <v>204</v>
      </c>
      <c r="E82" s="16">
        <v>28500</v>
      </c>
      <c r="F82" s="16">
        <v>28498</v>
      </c>
    </row>
    <row r="83" spans="1:6" x14ac:dyDescent="0.3">
      <c r="A83">
        <v>79</v>
      </c>
      <c r="B83" t="s">
        <v>205</v>
      </c>
      <c r="C83" t="s">
        <v>206</v>
      </c>
      <c r="E83" s="16">
        <v>21667</v>
      </c>
      <c r="F83" s="16">
        <v>21665</v>
      </c>
    </row>
    <row r="84" spans="1:6" x14ac:dyDescent="0.3">
      <c r="A84">
        <v>80</v>
      </c>
      <c r="B84" t="s">
        <v>207</v>
      </c>
      <c r="C84" t="s">
        <v>208</v>
      </c>
      <c r="E84" s="16">
        <v>380000</v>
      </c>
      <c r="F84" s="16">
        <v>379998</v>
      </c>
    </row>
    <row r="85" spans="1:6" x14ac:dyDescent="0.3">
      <c r="A85">
        <v>81</v>
      </c>
      <c r="B85" t="s">
        <v>209</v>
      </c>
      <c r="C85" t="s">
        <v>210</v>
      </c>
      <c r="E85" s="16">
        <v>452333</v>
      </c>
      <c r="F85" s="16">
        <v>452331</v>
      </c>
    </row>
    <row r="86" spans="1:6" x14ac:dyDescent="0.3">
      <c r="A86">
        <v>82</v>
      </c>
      <c r="B86" t="s">
        <v>29</v>
      </c>
      <c r="C86" t="s">
        <v>211</v>
      </c>
      <c r="E86" s="16">
        <v>606667</v>
      </c>
      <c r="F86" s="16">
        <v>606665</v>
      </c>
    </row>
    <row r="87" spans="1:6" x14ac:dyDescent="0.3">
      <c r="A87">
        <v>83</v>
      </c>
      <c r="B87" t="s">
        <v>212</v>
      </c>
      <c r="C87" t="s">
        <v>213</v>
      </c>
      <c r="E87" s="16">
        <v>781333</v>
      </c>
      <c r="F87" s="16">
        <v>781331</v>
      </c>
    </row>
    <row r="88" spans="1:6" x14ac:dyDescent="0.3">
      <c r="A88">
        <v>84</v>
      </c>
      <c r="B88" t="s">
        <v>214</v>
      </c>
      <c r="C88" t="s">
        <v>215</v>
      </c>
      <c r="E88" s="16">
        <v>935667</v>
      </c>
      <c r="F88" s="16">
        <v>935665</v>
      </c>
    </row>
    <row r="89" spans="1:6" x14ac:dyDescent="0.3">
      <c r="A89">
        <v>85</v>
      </c>
      <c r="B89" t="s">
        <v>216</v>
      </c>
      <c r="C89" t="s">
        <v>217</v>
      </c>
      <c r="E89" s="16">
        <v>963333</v>
      </c>
      <c r="F89" s="16">
        <v>963331</v>
      </c>
    </row>
    <row r="90" spans="1:6" x14ac:dyDescent="0.3">
      <c r="A90">
        <v>86</v>
      </c>
      <c r="B90" t="s">
        <v>218</v>
      </c>
      <c r="C90" t="s">
        <v>219</v>
      </c>
      <c r="E90" s="16">
        <v>974000</v>
      </c>
      <c r="F90" s="16">
        <v>973998</v>
      </c>
    </row>
    <row r="91" spans="1:6" x14ac:dyDescent="0.3">
      <c r="A91">
        <v>87</v>
      </c>
      <c r="B91" t="s">
        <v>220</v>
      </c>
      <c r="C91" t="s">
        <v>221</v>
      </c>
      <c r="E91" s="16">
        <v>1166667</v>
      </c>
      <c r="F91" s="16">
        <v>1166665</v>
      </c>
    </row>
    <row r="92" spans="1:6" x14ac:dyDescent="0.3">
      <c r="A92">
        <v>88</v>
      </c>
      <c r="B92" t="s">
        <v>222</v>
      </c>
      <c r="C92" t="s">
        <v>223</v>
      </c>
      <c r="E92" s="16">
        <v>2500000</v>
      </c>
      <c r="F92" s="16">
        <v>2499998</v>
      </c>
    </row>
    <row r="93" spans="1:6" x14ac:dyDescent="0.3">
      <c r="A93">
        <v>89</v>
      </c>
      <c r="B93" t="s">
        <v>224</v>
      </c>
      <c r="C93" t="s">
        <v>225</v>
      </c>
      <c r="E93" s="16">
        <v>2650000</v>
      </c>
      <c r="F93" s="16">
        <v>2649998</v>
      </c>
    </row>
    <row r="94" spans="1:6" x14ac:dyDescent="0.3">
      <c r="A94">
        <v>90</v>
      </c>
      <c r="B94" t="s">
        <v>226</v>
      </c>
      <c r="C94" t="s">
        <v>227</v>
      </c>
      <c r="E94" s="16">
        <v>2850000</v>
      </c>
      <c r="F94" s="16">
        <v>2849998</v>
      </c>
    </row>
    <row r="95" spans="1:6" x14ac:dyDescent="0.3">
      <c r="A95">
        <v>91</v>
      </c>
      <c r="B95" t="s">
        <v>228</v>
      </c>
      <c r="C95" t="s">
        <v>229</v>
      </c>
      <c r="E95" s="16">
        <v>1853333</v>
      </c>
      <c r="F95" s="16">
        <v>1853331</v>
      </c>
    </row>
    <row r="96" spans="1:6" x14ac:dyDescent="0.3">
      <c r="A96">
        <v>92</v>
      </c>
      <c r="B96" t="s">
        <v>230</v>
      </c>
      <c r="C96" t="s">
        <v>231</v>
      </c>
      <c r="E96" s="16">
        <v>1516667</v>
      </c>
      <c r="F96" s="16">
        <v>1516665</v>
      </c>
    </row>
    <row r="97" spans="1:6" x14ac:dyDescent="0.3">
      <c r="A97">
        <v>93</v>
      </c>
      <c r="B97" t="s">
        <v>232</v>
      </c>
      <c r="C97" t="s">
        <v>233</v>
      </c>
      <c r="E97" s="16">
        <v>25667</v>
      </c>
      <c r="F97" s="16">
        <v>25665</v>
      </c>
    </row>
    <row r="98" spans="1:6" x14ac:dyDescent="0.3">
      <c r="A98">
        <v>94</v>
      </c>
      <c r="B98" t="s">
        <v>234</v>
      </c>
      <c r="C98" t="s">
        <v>235</v>
      </c>
      <c r="E98" s="16">
        <v>25000</v>
      </c>
      <c r="F98" s="16">
        <v>24998</v>
      </c>
    </row>
    <row r="99" spans="1:6" x14ac:dyDescent="0.3">
      <c r="A99">
        <v>95</v>
      </c>
      <c r="B99" t="s">
        <v>236</v>
      </c>
      <c r="C99" t="s">
        <v>237</v>
      </c>
      <c r="E99" s="16">
        <v>446667</v>
      </c>
      <c r="F99" s="16">
        <v>446665</v>
      </c>
    </row>
    <row r="100" spans="1:6" x14ac:dyDescent="0.3">
      <c r="A100">
        <v>96</v>
      </c>
      <c r="B100" t="s">
        <v>238</v>
      </c>
      <c r="C100" t="s">
        <v>239</v>
      </c>
      <c r="E100" s="16">
        <v>926667</v>
      </c>
      <c r="F100" s="16">
        <v>926665</v>
      </c>
    </row>
    <row r="101" spans="1:6" x14ac:dyDescent="0.3">
      <c r="A101">
        <v>97</v>
      </c>
      <c r="B101" t="s">
        <v>240</v>
      </c>
      <c r="C101" t="s">
        <v>241</v>
      </c>
      <c r="E101" s="16">
        <v>1450000</v>
      </c>
      <c r="F101" s="16">
        <v>1449998</v>
      </c>
    </row>
    <row r="102" spans="1:6" x14ac:dyDescent="0.3">
      <c r="A102">
        <v>98</v>
      </c>
      <c r="B102" t="s">
        <v>242</v>
      </c>
      <c r="C102" t="s">
        <v>243</v>
      </c>
      <c r="E102" s="16">
        <v>2633333</v>
      </c>
      <c r="F102" s="16">
        <v>2633331</v>
      </c>
    </row>
    <row r="103" spans="1:6" x14ac:dyDescent="0.3">
      <c r="A103">
        <v>99</v>
      </c>
      <c r="B103" t="s">
        <v>244</v>
      </c>
      <c r="C103" t="s">
        <v>245</v>
      </c>
      <c r="E103" s="16">
        <v>3233333</v>
      </c>
      <c r="F103" s="16">
        <v>3233331</v>
      </c>
    </row>
    <row r="104" spans="1:6" x14ac:dyDescent="0.3">
      <c r="A104">
        <v>100</v>
      </c>
      <c r="B104" t="s">
        <v>246</v>
      </c>
      <c r="C104" t="s">
        <v>247</v>
      </c>
      <c r="E104" s="16">
        <v>340000</v>
      </c>
      <c r="F104" s="16">
        <v>339998</v>
      </c>
    </row>
    <row r="105" spans="1:6" x14ac:dyDescent="0.3">
      <c r="A105">
        <v>101</v>
      </c>
      <c r="B105" t="s">
        <v>248</v>
      </c>
      <c r="C105" t="s">
        <v>249</v>
      </c>
      <c r="E105" s="16">
        <v>250000</v>
      </c>
      <c r="F105" s="16">
        <v>249998</v>
      </c>
    </row>
    <row r="106" spans="1:6" x14ac:dyDescent="0.3">
      <c r="A106">
        <v>102</v>
      </c>
      <c r="B106" t="s">
        <v>250</v>
      </c>
      <c r="C106" t="s">
        <v>251</v>
      </c>
      <c r="E106" s="16">
        <v>248333</v>
      </c>
      <c r="F106" s="16">
        <v>248331</v>
      </c>
    </row>
    <row r="107" spans="1:6" ht="409.6" x14ac:dyDescent="0.3">
      <c r="A107">
        <v>103</v>
      </c>
      <c r="B107" t="s">
        <v>252</v>
      </c>
      <c r="C107" s="17" t="s">
        <v>253</v>
      </c>
      <c r="E107" s="16">
        <v>10000000</v>
      </c>
      <c r="F107" s="16">
        <v>9999998</v>
      </c>
    </row>
    <row r="108" spans="1:6" x14ac:dyDescent="0.3">
      <c r="A108">
        <v>104</v>
      </c>
      <c r="B108" t="s">
        <v>254</v>
      </c>
      <c r="C108" t="s">
        <v>255</v>
      </c>
      <c r="E108" s="16">
        <v>350000</v>
      </c>
      <c r="F108" s="16">
        <v>349998</v>
      </c>
    </row>
    <row r="109" spans="1:6" ht="409.6" x14ac:dyDescent="0.3">
      <c r="A109">
        <v>105</v>
      </c>
      <c r="B109" t="s">
        <v>256</v>
      </c>
      <c r="C109" s="17" t="s">
        <v>257</v>
      </c>
      <c r="E109" s="16">
        <v>1716667</v>
      </c>
      <c r="F109" s="16">
        <v>1716665</v>
      </c>
    </row>
    <row r="110" spans="1:6" ht="409.6" x14ac:dyDescent="0.3">
      <c r="A110">
        <v>106</v>
      </c>
      <c r="B110" t="s">
        <v>258</v>
      </c>
      <c r="C110" s="17" t="s">
        <v>259</v>
      </c>
      <c r="E110" s="16">
        <v>687333</v>
      </c>
      <c r="F110" s="16">
        <v>687331</v>
      </c>
    </row>
    <row r="111" spans="1:6" x14ac:dyDescent="0.3">
      <c r="A111">
        <v>107</v>
      </c>
      <c r="B111" t="s">
        <v>260</v>
      </c>
      <c r="C111" t="s">
        <v>261</v>
      </c>
      <c r="E111" s="16">
        <v>880000</v>
      </c>
      <c r="F111" s="16">
        <v>879998</v>
      </c>
    </row>
    <row r="112" spans="1:6" x14ac:dyDescent="0.3">
      <c r="A112">
        <v>108</v>
      </c>
      <c r="B112" t="s">
        <v>262</v>
      </c>
      <c r="C112" t="s">
        <v>263</v>
      </c>
      <c r="E112" s="16">
        <v>34000</v>
      </c>
      <c r="F112" s="16">
        <v>33998</v>
      </c>
    </row>
    <row r="113" spans="1:6" x14ac:dyDescent="0.3">
      <c r="A113">
        <v>109</v>
      </c>
      <c r="B113" t="s">
        <v>264</v>
      </c>
      <c r="C113" t="s">
        <v>265</v>
      </c>
      <c r="E113" s="16">
        <v>160000</v>
      </c>
      <c r="F113" s="16">
        <v>159998</v>
      </c>
    </row>
    <row r="114" spans="1:6" x14ac:dyDescent="0.3">
      <c r="A114">
        <v>110</v>
      </c>
      <c r="B114" t="s">
        <v>266</v>
      </c>
      <c r="C114" t="s">
        <v>267</v>
      </c>
      <c r="E114" s="16">
        <v>1550000</v>
      </c>
      <c r="F114" s="16">
        <v>1549998</v>
      </c>
    </row>
    <row r="115" spans="1:6" x14ac:dyDescent="0.3">
      <c r="A115">
        <v>111</v>
      </c>
      <c r="B115" t="s">
        <v>268</v>
      </c>
      <c r="C115" t="s">
        <v>269</v>
      </c>
      <c r="E115" s="16">
        <v>3516667</v>
      </c>
      <c r="F115" s="16">
        <v>3516665</v>
      </c>
    </row>
    <row r="116" spans="1:6" x14ac:dyDescent="0.3">
      <c r="A116">
        <v>112</v>
      </c>
      <c r="B116" t="s">
        <v>270</v>
      </c>
      <c r="C116" t="s">
        <v>271</v>
      </c>
      <c r="E116" s="16">
        <v>80333</v>
      </c>
      <c r="F116" s="16">
        <v>80331</v>
      </c>
    </row>
    <row r="117" spans="1:6" x14ac:dyDescent="0.3">
      <c r="A117">
        <v>113</v>
      </c>
      <c r="B117" t="s">
        <v>272</v>
      </c>
      <c r="C117" t="s">
        <v>273</v>
      </c>
      <c r="E117" s="16">
        <v>2967</v>
      </c>
      <c r="F117" s="16">
        <v>2965</v>
      </c>
    </row>
    <row r="118" spans="1:6" x14ac:dyDescent="0.3">
      <c r="A118">
        <v>114</v>
      </c>
      <c r="B118" t="s">
        <v>274</v>
      </c>
      <c r="C118" t="s">
        <v>275</v>
      </c>
      <c r="E118" s="16">
        <v>783333</v>
      </c>
      <c r="F118" s="16">
        <v>783331</v>
      </c>
    </row>
    <row r="119" spans="1:6" x14ac:dyDescent="0.3">
      <c r="A119">
        <v>115</v>
      </c>
      <c r="B119" t="s">
        <v>276</v>
      </c>
      <c r="C119" t="s">
        <v>277</v>
      </c>
      <c r="E119" s="16">
        <v>156667</v>
      </c>
      <c r="F119" s="16">
        <v>156665</v>
      </c>
    </row>
    <row r="120" spans="1:6" x14ac:dyDescent="0.3">
      <c r="A120">
        <v>116</v>
      </c>
      <c r="B120" t="s">
        <v>278</v>
      </c>
      <c r="C120" t="s">
        <v>279</v>
      </c>
      <c r="E120" s="16">
        <v>146667</v>
      </c>
      <c r="F120" s="16">
        <v>146665</v>
      </c>
    </row>
    <row r="121" spans="1:6" x14ac:dyDescent="0.3">
      <c r="A121">
        <v>117</v>
      </c>
      <c r="B121" t="s">
        <v>280</v>
      </c>
      <c r="C121" t="s">
        <v>281</v>
      </c>
      <c r="E121" s="16">
        <v>132000</v>
      </c>
      <c r="F121" s="16">
        <v>131998</v>
      </c>
    </row>
    <row r="122" spans="1:6" x14ac:dyDescent="0.3">
      <c r="A122">
        <v>118</v>
      </c>
      <c r="B122" t="s">
        <v>282</v>
      </c>
      <c r="C122" t="s">
        <v>283</v>
      </c>
      <c r="E122" s="16">
        <v>250000</v>
      </c>
      <c r="F122" s="16">
        <v>249998</v>
      </c>
    </row>
    <row r="123" spans="1:6" x14ac:dyDescent="0.3">
      <c r="A123">
        <v>119</v>
      </c>
      <c r="B123" t="s">
        <v>284</v>
      </c>
      <c r="C123" t="s">
        <v>285</v>
      </c>
      <c r="E123" s="16">
        <v>204667</v>
      </c>
      <c r="F123" s="16">
        <v>204665</v>
      </c>
    </row>
    <row r="124" spans="1:6" x14ac:dyDescent="0.3">
      <c r="A124">
        <v>120</v>
      </c>
      <c r="B124" t="s">
        <v>286</v>
      </c>
      <c r="C124" t="s">
        <v>287</v>
      </c>
      <c r="E124" s="16">
        <v>27333</v>
      </c>
      <c r="F124" s="16">
        <v>27331</v>
      </c>
    </row>
    <row r="125" spans="1:6" x14ac:dyDescent="0.3">
      <c r="A125">
        <v>121</v>
      </c>
      <c r="B125" t="s">
        <v>288</v>
      </c>
      <c r="C125" t="s">
        <v>289</v>
      </c>
      <c r="E125" s="16">
        <v>15500</v>
      </c>
      <c r="F125" s="16">
        <v>15498</v>
      </c>
    </row>
    <row r="126" spans="1:6" x14ac:dyDescent="0.3">
      <c r="A126">
        <v>122</v>
      </c>
      <c r="B126" t="s">
        <v>290</v>
      </c>
      <c r="C126" t="s">
        <v>291</v>
      </c>
      <c r="E126" s="16">
        <v>3367</v>
      </c>
      <c r="F126" s="16">
        <v>3365</v>
      </c>
    </row>
    <row r="127" spans="1:6" x14ac:dyDescent="0.3">
      <c r="A127">
        <v>123</v>
      </c>
      <c r="B127" t="s">
        <v>292</v>
      </c>
      <c r="C127" t="s">
        <v>293</v>
      </c>
      <c r="E127" s="16">
        <v>18500</v>
      </c>
      <c r="F127" s="16">
        <v>18498</v>
      </c>
    </row>
    <row r="128" spans="1:6" x14ac:dyDescent="0.3">
      <c r="A128">
        <v>124</v>
      </c>
      <c r="B128" t="s">
        <v>294</v>
      </c>
      <c r="C128" t="s">
        <v>295</v>
      </c>
      <c r="E128" s="16">
        <v>15667</v>
      </c>
      <c r="F128" s="16">
        <v>15665</v>
      </c>
    </row>
    <row r="129" spans="1:6" x14ac:dyDescent="0.3">
      <c r="A129">
        <v>125</v>
      </c>
      <c r="B129" t="s">
        <v>35</v>
      </c>
      <c r="C129" t="s">
        <v>36</v>
      </c>
      <c r="E129" s="16">
        <v>34000</v>
      </c>
      <c r="F129" s="16">
        <v>33998</v>
      </c>
    </row>
    <row r="130" spans="1:6" x14ac:dyDescent="0.3">
      <c r="A130">
        <v>126</v>
      </c>
      <c r="B130" t="s">
        <v>296</v>
      </c>
      <c r="C130" t="s">
        <v>297</v>
      </c>
      <c r="E130" s="16">
        <v>48333</v>
      </c>
      <c r="F130" s="16">
        <v>48331</v>
      </c>
    </row>
    <row r="131" spans="1:6" x14ac:dyDescent="0.3">
      <c r="A131">
        <v>127</v>
      </c>
      <c r="B131" t="s">
        <v>298</v>
      </c>
      <c r="C131" t="s">
        <v>299</v>
      </c>
      <c r="E131" s="16">
        <v>290000</v>
      </c>
      <c r="F131" s="16">
        <v>289998</v>
      </c>
    </row>
    <row r="132" spans="1:6" ht="316.8" x14ac:dyDescent="0.3">
      <c r="A132">
        <v>128</v>
      </c>
      <c r="B132" t="s">
        <v>300</v>
      </c>
      <c r="C132" s="17" t="s">
        <v>301</v>
      </c>
      <c r="E132" s="16">
        <v>228667</v>
      </c>
      <c r="F132" s="16">
        <v>228665</v>
      </c>
    </row>
    <row r="133" spans="1:6" x14ac:dyDescent="0.3">
      <c r="A133">
        <v>129</v>
      </c>
      <c r="B133" t="s">
        <v>302</v>
      </c>
      <c r="C133" t="s">
        <v>303</v>
      </c>
      <c r="E133" s="16">
        <v>57000</v>
      </c>
      <c r="F133" s="16">
        <v>56998</v>
      </c>
    </row>
    <row r="134" spans="1:6" x14ac:dyDescent="0.3">
      <c r="A134">
        <v>130</v>
      </c>
      <c r="B134" t="s">
        <v>304</v>
      </c>
      <c r="C134" t="s">
        <v>305</v>
      </c>
      <c r="E134" s="16">
        <v>936333</v>
      </c>
      <c r="F134" s="16">
        <v>936331</v>
      </c>
    </row>
    <row r="135" spans="1:6" x14ac:dyDescent="0.3">
      <c r="A135">
        <v>131</v>
      </c>
      <c r="B135" t="s">
        <v>306</v>
      </c>
      <c r="C135" t="s">
        <v>307</v>
      </c>
      <c r="E135" s="16">
        <v>243333</v>
      </c>
      <c r="F135" s="16">
        <v>243331</v>
      </c>
    </row>
    <row r="136" spans="1:6" ht="259.2" x14ac:dyDescent="0.3">
      <c r="A136">
        <v>132</v>
      </c>
      <c r="B136" t="s">
        <v>308</v>
      </c>
      <c r="C136" s="17" t="s">
        <v>309</v>
      </c>
      <c r="E136" s="16">
        <v>69667</v>
      </c>
      <c r="F136" s="16">
        <v>69665</v>
      </c>
    </row>
    <row r="137" spans="1:6" x14ac:dyDescent="0.3">
      <c r="A137">
        <v>133</v>
      </c>
      <c r="B137" t="s">
        <v>310</v>
      </c>
      <c r="C137" t="s">
        <v>311</v>
      </c>
      <c r="E137" s="16">
        <v>760000</v>
      </c>
      <c r="F137" s="16">
        <v>759998</v>
      </c>
    </row>
    <row r="138" spans="1:6" ht="409.6" x14ac:dyDescent="0.3">
      <c r="A138">
        <v>134</v>
      </c>
      <c r="B138" t="s">
        <v>312</v>
      </c>
      <c r="C138" s="17" t="s">
        <v>313</v>
      </c>
      <c r="E138" s="16">
        <v>86666667</v>
      </c>
      <c r="F138" s="16">
        <v>86666665</v>
      </c>
    </row>
    <row r="139" spans="1:6" x14ac:dyDescent="0.3">
      <c r="A139">
        <v>135</v>
      </c>
      <c r="B139" t="s">
        <v>314</v>
      </c>
      <c r="C139" t="s">
        <v>315</v>
      </c>
      <c r="E139" s="16">
        <v>1130000</v>
      </c>
      <c r="F139" s="16">
        <v>1129998</v>
      </c>
    </row>
    <row r="140" spans="1:6" x14ac:dyDescent="0.3">
      <c r="A140">
        <v>136</v>
      </c>
      <c r="B140" t="s">
        <v>316</v>
      </c>
      <c r="C140" t="s">
        <v>317</v>
      </c>
      <c r="E140" s="16">
        <v>126333</v>
      </c>
      <c r="F140" s="16">
        <v>126331</v>
      </c>
    </row>
    <row r="141" spans="1:6" x14ac:dyDescent="0.3">
      <c r="A141">
        <v>137</v>
      </c>
      <c r="B141" t="s">
        <v>318</v>
      </c>
      <c r="C141" t="s">
        <v>319</v>
      </c>
      <c r="E141" s="16">
        <v>57500000</v>
      </c>
      <c r="F141" s="16">
        <v>57499998</v>
      </c>
    </row>
    <row r="142" spans="1:6" ht="28.8" x14ac:dyDescent="0.3">
      <c r="A142">
        <v>138</v>
      </c>
      <c r="B142" s="17" t="s">
        <v>320</v>
      </c>
      <c r="C142" t="s">
        <v>321</v>
      </c>
      <c r="E142" s="16">
        <v>4730000</v>
      </c>
      <c r="F142" s="16">
        <v>4729998</v>
      </c>
    </row>
    <row r="143" spans="1:6" x14ac:dyDescent="0.3">
      <c r="A143">
        <v>139</v>
      </c>
      <c r="B143" t="s">
        <v>322</v>
      </c>
      <c r="C143" t="s">
        <v>323</v>
      </c>
      <c r="E143" s="16">
        <v>200000</v>
      </c>
      <c r="F143" s="16">
        <v>199998</v>
      </c>
    </row>
    <row r="144" spans="1:6" x14ac:dyDescent="0.3">
      <c r="A144">
        <v>140</v>
      </c>
      <c r="B144" t="s">
        <v>324</v>
      </c>
      <c r="C144" t="s">
        <v>325</v>
      </c>
      <c r="E144" s="16">
        <v>2733333</v>
      </c>
      <c r="F144" s="16">
        <v>2733331</v>
      </c>
    </row>
    <row r="145" spans="1:6" x14ac:dyDescent="0.3">
      <c r="A145">
        <v>141</v>
      </c>
      <c r="B145" t="s">
        <v>326</v>
      </c>
      <c r="C145" t="s">
        <v>327</v>
      </c>
      <c r="E145" s="16">
        <v>136333</v>
      </c>
      <c r="F145" s="16">
        <v>136331</v>
      </c>
    </row>
    <row r="146" spans="1:6" x14ac:dyDescent="0.3">
      <c r="A146">
        <v>142</v>
      </c>
      <c r="B146" t="s">
        <v>328</v>
      </c>
      <c r="C146" t="s">
        <v>329</v>
      </c>
      <c r="E146" s="16">
        <v>353333</v>
      </c>
      <c r="F146" s="16">
        <v>353331</v>
      </c>
    </row>
    <row r="147" spans="1:6" x14ac:dyDescent="0.3">
      <c r="A147">
        <v>143</v>
      </c>
      <c r="B147" t="s">
        <v>330</v>
      </c>
      <c r="C147" t="s">
        <v>331</v>
      </c>
      <c r="E147" s="16">
        <v>149000</v>
      </c>
      <c r="F147" s="16">
        <v>148998</v>
      </c>
    </row>
    <row r="148" spans="1:6" x14ac:dyDescent="0.3">
      <c r="A148">
        <v>144</v>
      </c>
      <c r="B148" t="s">
        <v>332</v>
      </c>
      <c r="C148" t="s">
        <v>333</v>
      </c>
      <c r="E148" s="16">
        <v>590000</v>
      </c>
      <c r="F148" s="16">
        <v>589998</v>
      </c>
    </row>
    <row r="149" spans="1:6" x14ac:dyDescent="0.3">
      <c r="A149">
        <v>145</v>
      </c>
      <c r="B149" t="s">
        <v>334</v>
      </c>
      <c r="C149" t="s">
        <v>335</v>
      </c>
      <c r="E149" s="16">
        <v>45333</v>
      </c>
      <c r="F149" s="16">
        <v>45331</v>
      </c>
    </row>
    <row r="150" spans="1:6" x14ac:dyDescent="0.3">
      <c r="A150">
        <v>146</v>
      </c>
      <c r="B150" t="s">
        <v>336</v>
      </c>
      <c r="C150" t="s">
        <v>337</v>
      </c>
      <c r="E150" s="16">
        <v>54333</v>
      </c>
      <c r="F150" s="16">
        <v>54331</v>
      </c>
    </row>
    <row r="151" spans="1:6" x14ac:dyDescent="0.3">
      <c r="A151">
        <v>147</v>
      </c>
      <c r="B151" t="s">
        <v>338</v>
      </c>
      <c r="C151" t="s">
        <v>339</v>
      </c>
      <c r="E151" s="16">
        <v>3500000</v>
      </c>
      <c r="F151" s="16">
        <v>3499998</v>
      </c>
    </row>
    <row r="152" spans="1:6" ht="409.6" x14ac:dyDescent="0.3">
      <c r="A152">
        <v>148</v>
      </c>
      <c r="B152" t="s">
        <v>340</v>
      </c>
      <c r="C152" s="17" t="s">
        <v>584</v>
      </c>
      <c r="E152" s="16">
        <v>59667</v>
      </c>
      <c r="F152" s="16">
        <v>59665</v>
      </c>
    </row>
    <row r="153" spans="1:6" ht="230.4" x14ac:dyDescent="0.3">
      <c r="A153">
        <v>149</v>
      </c>
      <c r="B153" t="s">
        <v>341</v>
      </c>
      <c r="C153" s="17" t="s">
        <v>342</v>
      </c>
      <c r="E153" s="16">
        <v>29333</v>
      </c>
      <c r="F153" s="16">
        <v>29331</v>
      </c>
    </row>
    <row r="154" spans="1:6" ht="409.6" x14ac:dyDescent="0.3">
      <c r="A154">
        <v>150</v>
      </c>
      <c r="B154" s="17" t="s">
        <v>343</v>
      </c>
      <c r="C154" s="17" t="s">
        <v>344</v>
      </c>
      <c r="E154" s="16">
        <v>24533</v>
      </c>
      <c r="F154" s="16">
        <v>24531</v>
      </c>
    </row>
    <row r="155" spans="1:6" ht="409.6" x14ac:dyDescent="0.3">
      <c r="A155">
        <v>151</v>
      </c>
      <c r="B155" s="17" t="s">
        <v>345</v>
      </c>
      <c r="C155" s="17" t="s">
        <v>346</v>
      </c>
      <c r="E155" s="16">
        <v>25633</v>
      </c>
      <c r="F155" s="16">
        <v>25631</v>
      </c>
    </row>
    <row r="156" spans="1:6" ht="409.6" x14ac:dyDescent="0.3">
      <c r="A156">
        <v>152</v>
      </c>
      <c r="B156" t="s">
        <v>347</v>
      </c>
      <c r="C156" s="17" t="s">
        <v>348</v>
      </c>
      <c r="E156" s="16">
        <v>23100</v>
      </c>
      <c r="F156" s="16">
        <v>23098</v>
      </c>
    </row>
    <row r="157" spans="1:6" x14ac:dyDescent="0.3">
      <c r="A157">
        <v>153</v>
      </c>
      <c r="B157" t="s">
        <v>349</v>
      </c>
      <c r="C157" t="s">
        <v>350</v>
      </c>
      <c r="E157" s="16">
        <v>47667</v>
      </c>
      <c r="F157" s="16">
        <v>47665</v>
      </c>
    </row>
    <row r="158" spans="1:6" ht="409.6" x14ac:dyDescent="0.3">
      <c r="A158">
        <v>154</v>
      </c>
      <c r="B158" t="s">
        <v>37</v>
      </c>
      <c r="C158" s="17" t="s">
        <v>38</v>
      </c>
      <c r="E158" s="16">
        <v>42167</v>
      </c>
      <c r="F158" s="16">
        <v>42165</v>
      </c>
    </row>
    <row r="159" spans="1:6" ht="409.6" x14ac:dyDescent="0.3">
      <c r="A159">
        <v>155</v>
      </c>
      <c r="B159" t="s">
        <v>351</v>
      </c>
      <c r="C159" s="17" t="s">
        <v>352</v>
      </c>
      <c r="E159" s="16">
        <v>37333</v>
      </c>
      <c r="F159" s="16">
        <v>37331</v>
      </c>
    </row>
    <row r="160" spans="1:6" x14ac:dyDescent="0.3">
      <c r="A160">
        <v>156</v>
      </c>
      <c r="B160" t="s">
        <v>353</v>
      </c>
      <c r="C160" t="s">
        <v>354</v>
      </c>
      <c r="E160" s="16">
        <v>34833</v>
      </c>
      <c r="F160" s="16">
        <v>34831</v>
      </c>
    </row>
    <row r="161" spans="1:6" ht="409.6" x14ac:dyDescent="0.3">
      <c r="A161">
        <v>157</v>
      </c>
      <c r="B161" t="s">
        <v>355</v>
      </c>
      <c r="C161" s="17" t="s">
        <v>356</v>
      </c>
      <c r="E161" s="16">
        <v>37900</v>
      </c>
      <c r="F161" s="16">
        <v>37898</v>
      </c>
    </row>
    <row r="162" spans="1:6" ht="409.6" x14ac:dyDescent="0.3">
      <c r="A162">
        <v>158</v>
      </c>
      <c r="B162" t="s">
        <v>357</v>
      </c>
      <c r="C162" s="17" t="s">
        <v>358</v>
      </c>
      <c r="E162" s="16">
        <v>40000</v>
      </c>
      <c r="F162" s="16">
        <v>39998</v>
      </c>
    </row>
    <row r="163" spans="1:6" x14ac:dyDescent="0.3">
      <c r="A163">
        <v>159</v>
      </c>
      <c r="B163" t="s">
        <v>359</v>
      </c>
      <c r="C163" t="s">
        <v>360</v>
      </c>
      <c r="E163" s="16">
        <v>45900</v>
      </c>
      <c r="F163" s="16">
        <v>45898</v>
      </c>
    </row>
    <row r="164" spans="1:6" ht="409.6" x14ac:dyDescent="0.3">
      <c r="A164">
        <v>160</v>
      </c>
      <c r="B164" t="s">
        <v>361</v>
      </c>
      <c r="C164" s="17" t="s">
        <v>362</v>
      </c>
      <c r="E164" s="16">
        <v>27400</v>
      </c>
      <c r="F164" s="16">
        <v>27398</v>
      </c>
    </row>
    <row r="165" spans="1:6" ht="409.6" x14ac:dyDescent="0.3">
      <c r="A165">
        <v>161</v>
      </c>
      <c r="B165" t="s">
        <v>363</v>
      </c>
      <c r="C165" s="17" t="s">
        <v>364</v>
      </c>
      <c r="E165" s="16">
        <v>26400</v>
      </c>
      <c r="F165" s="16">
        <v>26398</v>
      </c>
    </row>
    <row r="166" spans="1:6" ht="409.6" x14ac:dyDescent="0.3">
      <c r="A166">
        <v>162</v>
      </c>
      <c r="B166" t="s">
        <v>365</v>
      </c>
      <c r="C166" s="17" t="s">
        <v>366</v>
      </c>
      <c r="E166" s="16">
        <v>26000</v>
      </c>
      <c r="F166" s="16">
        <v>25998</v>
      </c>
    </row>
    <row r="167" spans="1:6" ht="345.6" x14ac:dyDescent="0.3">
      <c r="A167">
        <v>163</v>
      </c>
      <c r="B167" s="17" t="s">
        <v>367</v>
      </c>
      <c r="C167" s="17" t="s">
        <v>368</v>
      </c>
      <c r="E167" s="16">
        <v>25067</v>
      </c>
      <c r="F167" s="16">
        <v>25065</v>
      </c>
    </row>
    <row r="168" spans="1:6" ht="409.6" x14ac:dyDescent="0.3">
      <c r="A168">
        <v>164</v>
      </c>
      <c r="B168" t="s">
        <v>369</v>
      </c>
      <c r="C168" s="17" t="s">
        <v>370</v>
      </c>
      <c r="E168" s="16">
        <v>19667</v>
      </c>
      <c r="F168" s="16">
        <v>19665</v>
      </c>
    </row>
    <row r="169" spans="1:6" ht="409.6" x14ac:dyDescent="0.3">
      <c r="A169">
        <v>165</v>
      </c>
      <c r="B169" t="s">
        <v>371</v>
      </c>
      <c r="C169" s="17" t="s">
        <v>372</v>
      </c>
      <c r="E169" s="16">
        <v>21333</v>
      </c>
      <c r="F169" s="16">
        <v>21331</v>
      </c>
    </row>
    <row r="170" spans="1:6" x14ac:dyDescent="0.3">
      <c r="A170">
        <v>166</v>
      </c>
      <c r="B170" t="s">
        <v>373</v>
      </c>
      <c r="C170" t="s">
        <v>374</v>
      </c>
      <c r="E170" s="16">
        <v>24667</v>
      </c>
      <c r="F170" s="16">
        <v>24665</v>
      </c>
    </row>
    <row r="171" spans="1:6" ht="230.4" x14ac:dyDescent="0.3">
      <c r="A171">
        <v>167</v>
      </c>
      <c r="B171" t="s">
        <v>375</v>
      </c>
      <c r="C171" s="17" t="s">
        <v>376</v>
      </c>
      <c r="E171" s="16">
        <v>20333</v>
      </c>
      <c r="F171" s="16">
        <v>20331</v>
      </c>
    </row>
    <row r="172" spans="1:6" ht="201.6" x14ac:dyDescent="0.3">
      <c r="A172">
        <v>168</v>
      </c>
      <c r="B172" t="s">
        <v>377</v>
      </c>
      <c r="C172" s="17" t="s">
        <v>378</v>
      </c>
      <c r="E172" s="16">
        <v>15833</v>
      </c>
      <c r="F172" s="16">
        <v>15831</v>
      </c>
    </row>
    <row r="173" spans="1:6" x14ac:dyDescent="0.3">
      <c r="A173">
        <v>169</v>
      </c>
      <c r="B173" t="s">
        <v>379</v>
      </c>
      <c r="C173" t="s">
        <v>380</v>
      </c>
      <c r="E173" s="16">
        <v>873333</v>
      </c>
      <c r="F173" s="16">
        <v>873331</v>
      </c>
    </row>
    <row r="174" spans="1:6" x14ac:dyDescent="0.3">
      <c r="A174">
        <v>170</v>
      </c>
      <c r="B174" t="s">
        <v>381</v>
      </c>
      <c r="C174" t="s">
        <v>382</v>
      </c>
      <c r="E174" s="16">
        <v>4233</v>
      </c>
      <c r="F174" s="16">
        <v>4231</v>
      </c>
    </row>
    <row r="175" spans="1:6" x14ac:dyDescent="0.3">
      <c r="A175">
        <v>171</v>
      </c>
      <c r="B175" t="s">
        <v>383</v>
      </c>
      <c r="C175" t="s">
        <v>384</v>
      </c>
      <c r="D175" t="e">
        <v>#REF!</v>
      </c>
      <c r="E175" s="16">
        <v>1800</v>
      </c>
      <c r="F175" s="16">
        <v>1798</v>
      </c>
    </row>
    <row r="176" spans="1:6" x14ac:dyDescent="0.3">
      <c r="A176">
        <v>172</v>
      </c>
      <c r="B176" t="s">
        <v>385</v>
      </c>
      <c r="C176" t="s">
        <v>386</v>
      </c>
      <c r="E176" s="16">
        <v>1267</v>
      </c>
      <c r="F176" s="16">
        <v>1265</v>
      </c>
    </row>
    <row r="177" spans="1:6" x14ac:dyDescent="0.3">
      <c r="A177">
        <v>173</v>
      </c>
      <c r="B177" t="s">
        <v>387</v>
      </c>
      <c r="C177" t="s">
        <v>388</v>
      </c>
      <c r="E177" s="16">
        <v>1000000</v>
      </c>
      <c r="F177" s="16">
        <v>999998</v>
      </c>
    </row>
    <row r="178" spans="1:6" x14ac:dyDescent="0.3">
      <c r="A178">
        <v>174</v>
      </c>
      <c r="B178" t="s">
        <v>389</v>
      </c>
      <c r="C178" t="s">
        <v>390</v>
      </c>
      <c r="E178" s="16">
        <v>323333</v>
      </c>
      <c r="F178" s="16">
        <v>323331</v>
      </c>
    </row>
    <row r="179" spans="1:6" x14ac:dyDescent="0.3">
      <c r="A179">
        <v>175</v>
      </c>
      <c r="B179" t="s">
        <v>391</v>
      </c>
      <c r="C179" t="s">
        <v>392</v>
      </c>
      <c r="E179" s="16">
        <v>315000</v>
      </c>
      <c r="F179" s="16">
        <v>314998</v>
      </c>
    </row>
    <row r="180" spans="1:6" x14ac:dyDescent="0.3">
      <c r="A180">
        <v>176</v>
      </c>
      <c r="B180" t="s">
        <v>393</v>
      </c>
      <c r="C180" t="s">
        <v>394</v>
      </c>
      <c r="E180" s="16">
        <v>21267</v>
      </c>
      <c r="F180" s="16">
        <v>21265</v>
      </c>
    </row>
    <row r="181" spans="1:6" x14ac:dyDescent="0.3">
      <c r="A181">
        <v>177</v>
      </c>
      <c r="B181" t="s">
        <v>395</v>
      </c>
      <c r="C181" t="s">
        <v>396</v>
      </c>
      <c r="E181" s="16">
        <v>2599000</v>
      </c>
      <c r="F181" s="16">
        <v>2598998</v>
      </c>
    </row>
    <row r="182" spans="1:6" x14ac:dyDescent="0.3">
      <c r="A182">
        <v>178</v>
      </c>
      <c r="B182" t="s">
        <v>397</v>
      </c>
      <c r="C182" t="s">
        <v>398</v>
      </c>
      <c r="E182" s="16">
        <v>486667</v>
      </c>
      <c r="F182" s="16">
        <v>486665</v>
      </c>
    </row>
    <row r="183" spans="1:6" x14ac:dyDescent="0.3">
      <c r="A183">
        <v>179</v>
      </c>
      <c r="B183" t="s">
        <v>399</v>
      </c>
      <c r="C183" t="s">
        <v>400</v>
      </c>
      <c r="E183" s="16">
        <v>426667</v>
      </c>
      <c r="F183" s="16">
        <v>426665</v>
      </c>
    </row>
    <row r="184" spans="1:6" x14ac:dyDescent="0.3">
      <c r="A184">
        <v>180</v>
      </c>
      <c r="B184" t="s">
        <v>401</v>
      </c>
      <c r="C184" t="s">
        <v>402</v>
      </c>
      <c r="E184" s="16">
        <v>996667</v>
      </c>
      <c r="F184" s="16">
        <v>996665</v>
      </c>
    </row>
    <row r="185" spans="1:6" x14ac:dyDescent="0.3">
      <c r="A185">
        <v>181</v>
      </c>
      <c r="B185" t="s">
        <v>403</v>
      </c>
      <c r="C185" t="s">
        <v>404</v>
      </c>
      <c r="E185" s="16">
        <v>1340000</v>
      </c>
      <c r="F185" s="16">
        <v>1339998</v>
      </c>
    </row>
    <row r="186" spans="1:6" ht="129.6" x14ac:dyDescent="0.3">
      <c r="A186">
        <v>182</v>
      </c>
      <c r="B186" t="s">
        <v>405</v>
      </c>
      <c r="C186" s="17" t="s">
        <v>406</v>
      </c>
      <c r="E186" s="16">
        <v>663333</v>
      </c>
      <c r="F186" s="16">
        <v>663331</v>
      </c>
    </row>
    <row r="187" spans="1:6" x14ac:dyDescent="0.3">
      <c r="A187">
        <v>183</v>
      </c>
      <c r="B187" t="s">
        <v>407</v>
      </c>
      <c r="C187" t="s">
        <v>408</v>
      </c>
      <c r="E187" s="16">
        <v>6667</v>
      </c>
      <c r="F187" s="16">
        <v>6665</v>
      </c>
    </row>
    <row r="188" spans="1:6" x14ac:dyDescent="0.3">
      <c r="A188">
        <v>184</v>
      </c>
      <c r="B188" t="s">
        <v>409</v>
      </c>
      <c r="C188" t="s">
        <v>410</v>
      </c>
      <c r="E188" s="16">
        <v>8000</v>
      </c>
      <c r="F188" s="16">
        <v>7998</v>
      </c>
    </row>
    <row r="189" spans="1:6" x14ac:dyDescent="0.3">
      <c r="A189">
        <v>185</v>
      </c>
      <c r="B189" t="s">
        <v>411</v>
      </c>
      <c r="C189" t="s">
        <v>412</v>
      </c>
      <c r="E189" s="16">
        <v>896667</v>
      </c>
      <c r="F189" s="16">
        <v>896665</v>
      </c>
    </row>
    <row r="190" spans="1:6" ht="201.6" x14ac:dyDescent="0.3">
      <c r="A190">
        <v>186</v>
      </c>
      <c r="B190" t="s">
        <v>413</v>
      </c>
      <c r="C190" s="17" t="s">
        <v>414</v>
      </c>
      <c r="E190" s="16">
        <v>10467</v>
      </c>
      <c r="F190" s="16">
        <v>10465</v>
      </c>
    </row>
    <row r="191" spans="1:6" x14ac:dyDescent="0.3">
      <c r="A191">
        <v>187</v>
      </c>
      <c r="B191" t="s">
        <v>415</v>
      </c>
      <c r="C191" t="s">
        <v>416</v>
      </c>
      <c r="E191" s="16">
        <v>786667</v>
      </c>
      <c r="F191" s="16">
        <v>786665</v>
      </c>
    </row>
    <row r="192" spans="1:6" x14ac:dyDescent="0.3">
      <c r="A192">
        <v>188</v>
      </c>
      <c r="B192" t="s">
        <v>417</v>
      </c>
      <c r="C192" t="s">
        <v>418</v>
      </c>
      <c r="E192" s="16">
        <v>820667</v>
      </c>
      <c r="F192" s="16">
        <v>820665</v>
      </c>
    </row>
    <row r="193" spans="1:6" x14ac:dyDescent="0.3">
      <c r="A193">
        <v>189</v>
      </c>
      <c r="B193" t="s">
        <v>419</v>
      </c>
      <c r="C193" t="s">
        <v>420</v>
      </c>
      <c r="E193" s="16">
        <v>872333</v>
      </c>
      <c r="F193" s="16">
        <v>872331</v>
      </c>
    </row>
    <row r="194" spans="1:6" x14ac:dyDescent="0.3">
      <c r="A194">
        <v>190</v>
      </c>
      <c r="B194" t="s">
        <v>421</v>
      </c>
      <c r="C194" t="s">
        <v>422</v>
      </c>
      <c r="E194" s="16">
        <v>855667</v>
      </c>
      <c r="F194" s="16">
        <v>855665</v>
      </c>
    </row>
    <row r="195" spans="1:6" x14ac:dyDescent="0.3">
      <c r="A195">
        <v>191</v>
      </c>
      <c r="B195" t="s">
        <v>423</v>
      </c>
      <c r="C195" t="s">
        <v>424</v>
      </c>
      <c r="E195" s="16">
        <v>503333</v>
      </c>
      <c r="F195" s="16">
        <v>503331</v>
      </c>
    </row>
    <row r="196" spans="1:6" x14ac:dyDescent="0.3">
      <c r="A196">
        <v>192</v>
      </c>
      <c r="B196" t="s">
        <v>425</v>
      </c>
      <c r="C196" t="s">
        <v>426</v>
      </c>
      <c r="E196" s="16">
        <v>35067</v>
      </c>
      <c r="F196" s="16">
        <v>35065</v>
      </c>
    </row>
    <row r="197" spans="1:6" x14ac:dyDescent="0.3">
      <c r="A197">
        <v>193</v>
      </c>
      <c r="B197" t="s">
        <v>67</v>
      </c>
      <c r="C197" t="s">
        <v>427</v>
      </c>
      <c r="E197" s="16">
        <v>726667</v>
      </c>
      <c r="F197" s="16">
        <v>726665</v>
      </c>
    </row>
    <row r="198" spans="1:6" x14ac:dyDescent="0.3">
      <c r="A198">
        <v>194</v>
      </c>
      <c r="B198" t="s">
        <v>428</v>
      </c>
      <c r="C198" t="s">
        <v>429</v>
      </c>
      <c r="E198" s="16">
        <v>9167</v>
      </c>
      <c r="F198" s="16">
        <v>9165</v>
      </c>
    </row>
    <row r="199" spans="1:6" x14ac:dyDescent="0.3">
      <c r="A199">
        <v>195</v>
      </c>
      <c r="B199" t="s">
        <v>430</v>
      </c>
      <c r="C199" t="s">
        <v>431</v>
      </c>
      <c r="E199" s="16">
        <v>9133</v>
      </c>
      <c r="F199" s="16">
        <v>9131</v>
      </c>
    </row>
    <row r="200" spans="1:6" x14ac:dyDescent="0.3">
      <c r="A200">
        <v>196</v>
      </c>
      <c r="B200" t="s">
        <v>432</v>
      </c>
      <c r="C200" t="s">
        <v>433</v>
      </c>
      <c r="E200" s="16">
        <v>94333</v>
      </c>
      <c r="F200" s="16">
        <v>94331</v>
      </c>
    </row>
    <row r="201" spans="1:6" x14ac:dyDescent="0.3">
      <c r="A201">
        <v>197</v>
      </c>
      <c r="B201" t="s">
        <v>434</v>
      </c>
      <c r="C201" t="s">
        <v>435</v>
      </c>
      <c r="E201" s="16">
        <v>25933</v>
      </c>
      <c r="F201" s="16">
        <v>25931</v>
      </c>
    </row>
    <row r="202" spans="1:6" x14ac:dyDescent="0.3">
      <c r="A202">
        <v>198</v>
      </c>
      <c r="B202" t="s">
        <v>436</v>
      </c>
      <c r="C202" t="s">
        <v>437</v>
      </c>
      <c r="E202" s="16">
        <v>6133</v>
      </c>
      <c r="F202" s="16">
        <v>6131</v>
      </c>
    </row>
    <row r="203" spans="1:6" x14ac:dyDescent="0.3">
      <c r="A203">
        <v>199</v>
      </c>
      <c r="B203" t="s">
        <v>438</v>
      </c>
      <c r="C203" t="s">
        <v>439</v>
      </c>
      <c r="E203" s="16">
        <v>8833</v>
      </c>
      <c r="F203" s="16">
        <v>8831</v>
      </c>
    </row>
    <row r="204" spans="1:6" x14ac:dyDescent="0.3">
      <c r="A204">
        <v>200</v>
      </c>
      <c r="B204" t="s">
        <v>440</v>
      </c>
      <c r="C204" t="s">
        <v>441</v>
      </c>
      <c r="E204" s="16">
        <v>291667</v>
      </c>
      <c r="F204" s="16">
        <v>291665</v>
      </c>
    </row>
    <row r="205" spans="1:6" x14ac:dyDescent="0.3">
      <c r="A205">
        <v>201</v>
      </c>
      <c r="B205" t="s">
        <v>442</v>
      </c>
      <c r="C205" t="s">
        <v>443</v>
      </c>
      <c r="E205" s="16">
        <v>2400000</v>
      </c>
      <c r="F205" s="16">
        <v>2399998</v>
      </c>
    </row>
    <row r="206" spans="1:6" x14ac:dyDescent="0.3">
      <c r="A206">
        <v>202</v>
      </c>
      <c r="B206" t="s">
        <v>444</v>
      </c>
      <c r="C206" t="s">
        <v>445</v>
      </c>
      <c r="E206" s="16">
        <v>203333</v>
      </c>
      <c r="F206" s="16">
        <v>203331</v>
      </c>
    </row>
    <row r="207" spans="1:6" x14ac:dyDescent="0.3">
      <c r="A207">
        <v>203</v>
      </c>
      <c r="B207" t="s">
        <v>446</v>
      </c>
      <c r="C207" t="s">
        <v>447</v>
      </c>
      <c r="E207" s="16">
        <v>4663333</v>
      </c>
      <c r="F207" s="16">
        <v>4663331</v>
      </c>
    </row>
    <row r="208" spans="1:6" x14ac:dyDescent="0.3">
      <c r="A208">
        <v>204</v>
      </c>
      <c r="B208" t="s">
        <v>448</v>
      </c>
      <c r="C208" t="s">
        <v>449</v>
      </c>
      <c r="E208" s="16">
        <v>1666667</v>
      </c>
      <c r="F208" s="16">
        <v>1666665</v>
      </c>
    </row>
    <row r="209" spans="1:6" x14ac:dyDescent="0.3">
      <c r="A209">
        <v>205</v>
      </c>
      <c r="B209" t="s">
        <v>450</v>
      </c>
      <c r="C209" t="s">
        <v>451</v>
      </c>
      <c r="E209" s="16">
        <v>4083333</v>
      </c>
      <c r="F209" s="16">
        <v>4083331</v>
      </c>
    </row>
    <row r="210" spans="1:6" x14ac:dyDescent="0.3">
      <c r="A210">
        <v>206</v>
      </c>
      <c r="B210" t="s">
        <v>452</v>
      </c>
      <c r="C210" t="s">
        <v>453</v>
      </c>
      <c r="E210" s="16">
        <v>13933333</v>
      </c>
      <c r="F210" s="16">
        <v>13933331</v>
      </c>
    </row>
    <row r="211" spans="1:6" x14ac:dyDescent="0.3">
      <c r="A211">
        <v>207</v>
      </c>
      <c r="B211" t="s">
        <v>454</v>
      </c>
      <c r="C211" t="s">
        <v>455</v>
      </c>
      <c r="E211" s="16">
        <v>3833333</v>
      </c>
      <c r="F211" s="16">
        <v>3833331</v>
      </c>
    </row>
    <row r="212" spans="1:6" x14ac:dyDescent="0.3">
      <c r="A212">
        <v>208</v>
      </c>
      <c r="B212" t="s">
        <v>63</v>
      </c>
      <c r="C212" t="s">
        <v>64</v>
      </c>
      <c r="E212" s="16">
        <v>2516667</v>
      </c>
      <c r="F212" s="16">
        <v>2516665</v>
      </c>
    </row>
    <row r="213" spans="1:6" x14ac:dyDescent="0.3">
      <c r="A213">
        <v>209</v>
      </c>
      <c r="B213" t="s">
        <v>456</v>
      </c>
      <c r="C213" t="s">
        <v>457</v>
      </c>
      <c r="E213" s="16">
        <v>31666667</v>
      </c>
      <c r="F213" s="16">
        <v>31666665</v>
      </c>
    </row>
    <row r="214" spans="1:6" x14ac:dyDescent="0.3">
      <c r="A214">
        <v>210</v>
      </c>
      <c r="B214" t="s">
        <v>65</v>
      </c>
      <c r="C214" t="s">
        <v>66</v>
      </c>
      <c r="E214" s="16">
        <v>35833333</v>
      </c>
      <c r="F214" s="16">
        <v>35833331</v>
      </c>
    </row>
    <row r="215" spans="1:6" x14ac:dyDescent="0.3">
      <c r="A215">
        <v>211</v>
      </c>
      <c r="B215" t="s">
        <v>458</v>
      </c>
      <c r="C215" t="s">
        <v>459</v>
      </c>
      <c r="E215" s="16">
        <v>25833333</v>
      </c>
      <c r="F215" s="16">
        <v>25833331</v>
      </c>
    </row>
    <row r="216" spans="1:6" x14ac:dyDescent="0.3">
      <c r="A216">
        <v>212</v>
      </c>
      <c r="B216" t="s">
        <v>460</v>
      </c>
      <c r="C216" t="s">
        <v>461</v>
      </c>
      <c r="E216" s="16">
        <v>30300000</v>
      </c>
      <c r="F216" s="16">
        <v>30299998</v>
      </c>
    </row>
    <row r="217" spans="1:6" x14ac:dyDescent="0.3">
      <c r="A217">
        <v>213</v>
      </c>
      <c r="B217" t="s">
        <v>462</v>
      </c>
      <c r="C217" t="s">
        <v>463</v>
      </c>
      <c r="E217" s="16">
        <v>20166667</v>
      </c>
      <c r="F217" s="16">
        <v>20166665</v>
      </c>
    </row>
    <row r="218" spans="1:6" x14ac:dyDescent="0.3">
      <c r="A218">
        <v>214</v>
      </c>
      <c r="B218" t="s">
        <v>464</v>
      </c>
      <c r="C218" t="s">
        <v>465</v>
      </c>
      <c r="E218" s="16">
        <v>25500000</v>
      </c>
      <c r="F218" s="16">
        <v>25499998</v>
      </c>
    </row>
    <row r="219" spans="1:6" x14ac:dyDescent="0.3">
      <c r="A219">
        <v>215</v>
      </c>
      <c r="B219" t="s">
        <v>466</v>
      </c>
      <c r="C219" t="s">
        <v>467</v>
      </c>
      <c r="E219" s="16">
        <v>3233333</v>
      </c>
      <c r="F219" s="16">
        <v>3233331</v>
      </c>
    </row>
    <row r="220" spans="1:6" x14ac:dyDescent="0.3">
      <c r="A220">
        <v>216</v>
      </c>
      <c r="B220" t="s">
        <v>468</v>
      </c>
      <c r="C220" t="s">
        <v>469</v>
      </c>
      <c r="E220" s="16">
        <v>2433333</v>
      </c>
      <c r="F220" s="16">
        <v>2433331</v>
      </c>
    </row>
    <row r="221" spans="1:6" x14ac:dyDescent="0.3">
      <c r="A221">
        <v>217</v>
      </c>
      <c r="B221" t="s">
        <v>470</v>
      </c>
      <c r="C221" t="s">
        <v>471</v>
      </c>
      <c r="E221" s="16">
        <v>1576667</v>
      </c>
      <c r="F221" s="16">
        <v>1576665</v>
      </c>
    </row>
    <row r="222" spans="1:6" x14ac:dyDescent="0.3">
      <c r="A222">
        <v>218</v>
      </c>
      <c r="B222" t="s">
        <v>472</v>
      </c>
      <c r="C222" t="s">
        <v>473</v>
      </c>
      <c r="E222" s="16">
        <v>2366667</v>
      </c>
      <c r="F222" s="16">
        <v>2366665</v>
      </c>
    </row>
    <row r="223" spans="1:6" x14ac:dyDescent="0.3">
      <c r="A223">
        <v>219</v>
      </c>
      <c r="B223" t="s">
        <v>474</v>
      </c>
      <c r="C223" t="s">
        <v>475</v>
      </c>
      <c r="E223" s="16">
        <v>4260000</v>
      </c>
      <c r="F223" s="16">
        <v>4259998</v>
      </c>
    </row>
    <row r="224" spans="1:6" x14ac:dyDescent="0.3">
      <c r="A224">
        <v>220</v>
      </c>
      <c r="B224" t="s">
        <v>476</v>
      </c>
      <c r="C224" t="s">
        <v>477</v>
      </c>
      <c r="E224" s="16">
        <v>1300000</v>
      </c>
      <c r="F224" s="16">
        <v>1299998</v>
      </c>
    </row>
    <row r="225" spans="1:6" x14ac:dyDescent="0.3">
      <c r="A225">
        <v>221</v>
      </c>
      <c r="B225" t="s">
        <v>478</v>
      </c>
      <c r="C225" t="s">
        <v>479</v>
      </c>
      <c r="E225" s="16">
        <v>1733333</v>
      </c>
      <c r="F225" s="16">
        <v>1733331</v>
      </c>
    </row>
    <row r="226" spans="1:6" x14ac:dyDescent="0.3">
      <c r="A226">
        <v>222</v>
      </c>
      <c r="B226" t="s">
        <v>480</v>
      </c>
      <c r="C226" t="s">
        <v>481</v>
      </c>
      <c r="E226" s="16">
        <v>18000000</v>
      </c>
      <c r="F226" s="16">
        <v>17999998</v>
      </c>
    </row>
    <row r="227" spans="1:6" x14ac:dyDescent="0.3">
      <c r="A227">
        <v>223</v>
      </c>
      <c r="B227" t="s">
        <v>482</v>
      </c>
      <c r="C227" t="s">
        <v>483</v>
      </c>
      <c r="E227" s="16">
        <v>2200000</v>
      </c>
      <c r="F227" s="16">
        <v>2199998</v>
      </c>
    </row>
    <row r="228" spans="1:6" x14ac:dyDescent="0.3">
      <c r="A228">
        <v>224</v>
      </c>
      <c r="B228" t="s">
        <v>484</v>
      </c>
      <c r="C228" t="s">
        <v>485</v>
      </c>
      <c r="E228" s="16">
        <v>5433333</v>
      </c>
      <c r="F228" s="16">
        <v>5433331</v>
      </c>
    </row>
    <row r="229" spans="1:6" x14ac:dyDescent="0.3">
      <c r="A229">
        <v>225</v>
      </c>
      <c r="B229" t="s">
        <v>486</v>
      </c>
      <c r="C229" t="s">
        <v>487</v>
      </c>
      <c r="E229" s="16">
        <v>4216667</v>
      </c>
      <c r="F229" s="16">
        <v>4216665</v>
      </c>
    </row>
    <row r="230" spans="1:6" x14ac:dyDescent="0.3">
      <c r="A230">
        <v>226</v>
      </c>
      <c r="B230" t="s">
        <v>44</v>
      </c>
      <c r="C230" t="s">
        <v>45</v>
      </c>
      <c r="E230" s="16">
        <v>7800000</v>
      </c>
      <c r="F230" s="16">
        <v>7799998</v>
      </c>
    </row>
    <row r="231" spans="1:6" x14ac:dyDescent="0.3">
      <c r="A231">
        <v>227</v>
      </c>
      <c r="B231" t="s">
        <v>488</v>
      </c>
      <c r="C231" t="s">
        <v>489</v>
      </c>
      <c r="E231" s="16">
        <v>184667</v>
      </c>
      <c r="F231" s="16">
        <v>184667</v>
      </c>
    </row>
    <row r="232" spans="1:6" x14ac:dyDescent="0.3">
      <c r="A232">
        <v>228</v>
      </c>
      <c r="B232" t="s">
        <v>490</v>
      </c>
      <c r="C232" t="s">
        <v>491</v>
      </c>
      <c r="E232" s="16">
        <v>277667</v>
      </c>
      <c r="F232" s="16">
        <v>277665</v>
      </c>
    </row>
    <row r="233" spans="1:6" x14ac:dyDescent="0.3">
      <c r="A233">
        <v>229</v>
      </c>
      <c r="B233" t="s">
        <v>492</v>
      </c>
      <c r="C233" t="s">
        <v>493</v>
      </c>
      <c r="E233" s="16">
        <v>388333</v>
      </c>
      <c r="F233" s="16">
        <v>388331</v>
      </c>
    </row>
    <row r="234" spans="1:6" x14ac:dyDescent="0.3">
      <c r="A234">
        <v>230</v>
      </c>
      <c r="B234" t="s">
        <v>494</v>
      </c>
      <c r="C234" t="s">
        <v>495</v>
      </c>
      <c r="E234" s="16">
        <v>422000</v>
      </c>
      <c r="F234" s="16">
        <v>421998</v>
      </c>
    </row>
    <row r="235" spans="1:6" x14ac:dyDescent="0.3">
      <c r="A235">
        <v>231</v>
      </c>
      <c r="B235" t="s">
        <v>496</v>
      </c>
      <c r="C235" t="s">
        <v>497</v>
      </c>
      <c r="E235" s="16">
        <v>410000</v>
      </c>
      <c r="F235" s="16">
        <v>409998</v>
      </c>
    </row>
    <row r="236" spans="1:6" x14ac:dyDescent="0.3">
      <c r="A236">
        <v>232</v>
      </c>
      <c r="B236" t="s">
        <v>498</v>
      </c>
      <c r="C236" t="s">
        <v>499</v>
      </c>
      <c r="E236" s="16">
        <v>221667</v>
      </c>
      <c r="F236" s="16">
        <v>221665</v>
      </c>
    </row>
    <row r="237" spans="1:6" x14ac:dyDescent="0.3">
      <c r="A237">
        <v>233</v>
      </c>
      <c r="B237" t="s">
        <v>500</v>
      </c>
      <c r="C237" t="s">
        <v>501</v>
      </c>
      <c r="E237" s="16">
        <v>173333</v>
      </c>
      <c r="F237" s="16">
        <v>173331</v>
      </c>
    </row>
    <row r="238" spans="1:6" x14ac:dyDescent="0.3">
      <c r="A238">
        <v>234</v>
      </c>
      <c r="B238" t="s">
        <v>502</v>
      </c>
      <c r="C238" t="s">
        <v>503</v>
      </c>
      <c r="E238" s="16">
        <v>318000</v>
      </c>
      <c r="F238" s="16">
        <v>317998</v>
      </c>
    </row>
    <row r="239" spans="1:6" x14ac:dyDescent="0.3">
      <c r="A239">
        <v>235</v>
      </c>
      <c r="B239" t="s">
        <v>504</v>
      </c>
      <c r="C239" t="s">
        <v>505</v>
      </c>
      <c r="E239" s="16">
        <v>54333</v>
      </c>
      <c r="F239" s="16">
        <v>54331</v>
      </c>
    </row>
    <row r="240" spans="1:6" ht="409.6" x14ac:dyDescent="0.3">
      <c r="A240">
        <v>236</v>
      </c>
      <c r="B240" t="s">
        <v>506</v>
      </c>
      <c r="C240" s="17" t="s">
        <v>507</v>
      </c>
      <c r="E240" s="16">
        <v>300000</v>
      </c>
      <c r="F240" s="16">
        <v>300000</v>
      </c>
    </row>
    <row r="241" spans="1:6" x14ac:dyDescent="0.3">
      <c r="A241">
        <v>237</v>
      </c>
      <c r="B241" t="s">
        <v>508</v>
      </c>
      <c r="C241" t="s">
        <v>509</v>
      </c>
      <c r="E241" s="16">
        <v>10000</v>
      </c>
      <c r="F241" s="16">
        <v>10000</v>
      </c>
    </row>
    <row r="242" spans="1:6" ht="43.2" x14ac:dyDescent="0.3">
      <c r="A242">
        <v>238</v>
      </c>
      <c r="B242" s="17" t="s">
        <v>510</v>
      </c>
      <c r="C242" t="s">
        <v>511</v>
      </c>
      <c r="E242" s="16">
        <v>20000</v>
      </c>
      <c r="F242" s="16">
        <v>20000</v>
      </c>
    </row>
    <row r="243" spans="1:6" x14ac:dyDescent="0.3">
      <c r="A243">
        <v>239</v>
      </c>
      <c r="B243" t="s">
        <v>512</v>
      </c>
      <c r="C243" t="s">
        <v>513</v>
      </c>
      <c r="E243" s="16">
        <v>30000</v>
      </c>
      <c r="F243" s="16">
        <v>30000</v>
      </c>
    </row>
    <row r="244" spans="1:6" x14ac:dyDescent="0.3">
      <c r="A244">
        <v>240</v>
      </c>
      <c r="B244" t="s">
        <v>514</v>
      </c>
      <c r="C244" t="s">
        <v>515</v>
      </c>
      <c r="E244" s="16">
        <v>50000</v>
      </c>
      <c r="F244" s="16">
        <v>50000</v>
      </c>
    </row>
    <row r="245" spans="1:6" ht="72" x14ac:dyDescent="0.3">
      <c r="A245">
        <v>241</v>
      </c>
      <c r="B245" t="s">
        <v>516</v>
      </c>
      <c r="C245" s="17" t="s">
        <v>517</v>
      </c>
      <c r="E245" s="16">
        <v>100000</v>
      </c>
      <c r="F245" s="16">
        <v>100000</v>
      </c>
    </row>
    <row r="246" spans="1:6" x14ac:dyDescent="0.3">
      <c r="A246">
        <v>242</v>
      </c>
      <c r="B246" t="s">
        <v>518</v>
      </c>
      <c r="C246" t="s">
        <v>519</v>
      </c>
      <c r="E246" s="16">
        <v>150000</v>
      </c>
      <c r="F246" s="16">
        <v>150000</v>
      </c>
    </row>
    <row r="247" spans="1:6" x14ac:dyDescent="0.3">
      <c r="A247">
        <v>243</v>
      </c>
      <c r="B247" t="s">
        <v>520</v>
      </c>
      <c r="C247" t="s">
        <v>521</v>
      </c>
      <c r="E247" s="16">
        <v>200000</v>
      </c>
      <c r="F247" s="16">
        <v>200000</v>
      </c>
    </row>
    <row r="248" spans="1:6" x14ac:dyDescent="0.3">
      <c r="A248">
        <v>244</v>
      </c>
      <c r="B248" t="s">
        <v>522</v>
      </c>
      <c r="C248" t="s">
        <v>523</v>
      </c>
      <c r="E248" s="16">
        <v>250000</v>
      </c>
      <c r="F248" s="16">
        <v>250000</v>
      </c>
    </row>
    <row r="249" spans="1:6" x14ac:dyDescent="0.3">
      <c r="A249">
        <v>245</v>
      </c>
      <c r="B249" t="s">
        <v>524</v>
      </c>
      <c r="C249" t="s">
        <v>523</v>
      </c>
      <c r="E249" s="16">
        <v>250000</v>
      </c>
      <c r="F249" s="16">
        <v>250000</v>
      </c>
    </row>
    <row r="250" spans="1:6" x14ac:dyDescent="0.3">
      <c r="A250">
        <v>246</v>
      </c>
      <c r="B250" t="s">
        <v>525</v>
      </c>
      <c r="C250" t="s">
        <v>526</v>
      </c>
      <c r="E250" s="16">
        <v>300000</v>
      </c>
      <c r="F250" s="16">
        <v>300000</v>
      </c>
    </row>
    <row r="251" spans="1:6" x14ac:dyDescent="0.3">
      <c r="A251">
        <v>247</v>
      </c>
      <c r="B251" t="s">
        <v>527</v>
      </c>
      <c r="C251" t="s">
        <v>528</v>
      </c>
      <c r="E251" s="16">
        <v>350000</v>
      </c>
      <c r="F251" s="16">
        <v>350000</v>
      </c>
    </row>
    <row r="252" spans="1:6" x14ac:dyDescent="0.3">
      <c r="A252">
        <v>248</v>
      </c>
      <c r="B252" t="s">
        <v>529</v>
      </c>
      <c r="C252" t="s">
        <v>530</v>
      </c>
      <c r="E252" s="16">
        <v>400000</v>
      </c>
      <c r="F252" s="16">
        <v>400000</v>
      </c>
    </row>
    <row r="253" spans="1:6" x14ac:dyDescent="0.3">
      <c r="A253">
        <v>249</v>
      </c>
      <c r="B253" t="s">
        <v>531</v>
      </c>
      <c r="C253" t="s">
        <v>532</v>
      </c>
      <c r="E253" s="16">
        <v>450000</v>
      </c>
      <c r="F253" s="16">
        <v>450000</v>
      </c>
    </row>
    <row r="254" spans="1:6" x14ac:dyDescent="0.3">
      <c r="A254">
        <v>250</v>
      </c>
      <c r="B254" t="s">
        <v>46</v>
      </c>
      <c r="C254" t="s">
        <v>47</v>
      </c>
      <c r="E254" s="16">
        <v>500000</v>
      </c>
      <c r="F254" s="16">
        <v>500000</v>
      </c>
    </row>
    <row r="255" spans="1:6" x14ac:dyDescent="0.3">
      <c r="A255">
        <v>251</v>
      </c>
      <c r="B255" t="s">
        <v>533</v>
      </c>
      <c r="C255" t="s">
        <v>534</v>
      </c>
      <c r="E255" s="16">
        <v>80000</v>
      </c>
      <c r="F255" s="16">
        <v>80000</v>
      </c>
    </row>
    <row r="256" spans="1:6" x14ac:dyDescent="0.3">
      <c r="A256">
        <v>252</v>
      </c>
      <c r="B256" t="s">
        <v>535</v>
      </c>
      <c r="C256" t="s">
        <v>536</v>
      </c>
      <c r="E256" s="16">
        <v>2053333</v>
      </c>
      <c r="F256" s="16">
        <v>2053331</v>
      </c>
    </row>
    <row r="257" spans="1:6" x14ac:dyDescent="0.3">
      <c r="A257">
        <v>253</v>
      </c>
      <c r="B257" t="s">
        <v>537</v>
      </c>
      <c r="C257" t="s">
        <v>538</v>
      </c>
      <c r="E257" s="16">
        <v>1880000</v>
      </c>
      <c r="F257" s="16">
        <v>1879998</v>
      </c>
    </row>
    <row r="258" spans="1:6" x14ac:dyDescent="0.3">
      <c r="A258">
        <v>254</v>
      </c>
      <c r="B258" t="s">
        <v>539</v>
      </c>
      <c r="C258" t="s">
        <v>540</v>
      </c>
      <c r="E258" s="16">
        <v>1700000</v>
      </c>
      <c r="F258" s="16">
        <v>1699998</v>
      </c>
    </row>
    <row r="259" spans="1:6" x14ac:dyDescent="0.3">
      <c r="A259">
        <v>255</v>
      </c>
      <c r="B259" t="s">
        <v>541</v>
      </c>
      <c r="C259" t="s">
        <v>542</v>
      </c>
      <c r="E259" s="16">
        <v>1700000</v>
      </c>
      <c r="F259" s="16">
        <v>1699998</v>
      </c>
    </row>
    <row r="260" spans="1:6" x14ac:dyDescent="0.3">
      <c r="A260">
        <v>256</v>
      </c>
      <c r="B260" t="s">
        <v>543</v>
      </c>
      <c r="C260" t="s">
        <v>544</v>
      </c>
      <c r="E260" s="16">
        <v>1866667</v>
      </c>
      <c r="F260" s="16">
        <v>1866665</v>
      </c>
    </row>
    <row r="261" spans="1:6" x14ac:dyDescent="0.3">
      <c r="A261">
        <v>257</v>
      </c>
      <c r="B261" t="s">
        <v>545</v>
      </c>
      <c r="C261" t="s">
        <v>546</v>
      </c>
      <c r="E261" s="16">
        <v>1650000</v>
      </c>
      <c r="F261" s="16">
        <v>1649998</v>
      </c>
    </row>
    <row r="262" spans="1:6" x14ac:dyDescent="0.3">
      <c r="A262">
        <v>258</v>
      </c>
      <c r="B262" t="s">
        <v>547</v>
      </c>
      <c r="C262" t="s">
        <v>548</v>
      </c>
      <c r="E262" s="16">
        <v>1786667</v>
      </c>
      <c r="F262" s="16">
        <v>1786665</v>
      </c>
    </row>
    <row r="263" spans="1:6" x14ac:dyDescent="0.3">
      <c r="A263">
        <v>259</v>
      </c>
      <c r="B263" t="s">
        <v>549</v>
      </c>
      <c r="C263" t="s">
        <v>550</v>
      </c>
      <c r="E263" s="16">
        <v>1033333</v>
      </c>
      <c r="F263" s="16">
        <v>1033331</v>
      </c>
    </row>
    <row r="264" spans="1:6" ht="409.6" x14ac:dyDescent="0.3">
      <c r="A264">
        <v>260</v>
      </c>
      <c r="B264" t="s">
        <v>551</v>
      </c>
      <c r="C264" s="17" t="s">
        <v>552</v>
      </c>
      <c r="E264" s="16">
        <v>2533333</v>
      </c>
      <c r="F264" s="16">
        <v>2533331</v>
      </c>
    </row>
    <row r="265" spans="1:6" x14ac:dyDescent="0.3">
      <c r="A265">
        <v>261</v>
      </c>
      <c r="B265" t="s">
        <v>553</v>
      </c>
      <c r="C265" t="s">
        <v>554</v>
      </c>
      <c r="E265" s="16">
        <v>1143333</v>
      </c>
      <c r="F265" s="16">
        <v>1143331</v>
      </c>
    </row>
    <row r="266" spans="1:6" x14ac:dyDescent="0.3">
      <c r="A266">
        <v>262</v>
      </c>
      <c r="B266" t="s">
        <v>555</v>
      </c>
      <c r="C266" t="s">
        <v>556</v>
      </c>
      <c r="E266" s="16">
        <v>950000</v>
      </c>
      <c r="F266" s="16">
        <v>949998</v>
      </c>
    </row>
    <row r="267" spans="1:6" ht="409.6" x14ac:dyDescent="0.3">
      <c r="A267">
        <v>263</v>
      </c>
      <c r="B267" t="s">
        <v>557</v>
      </c>
      <c r="C267" s="17" t="s">
        <v>558</v>
      </c>
      <c r="E267" s="16">
        <v>350000</v>
      </c>
      <c r="F267" s="16">
        <v>349998</v>
      </c>
    </row>
    <row r="268" spans="1:6" ht="273.60000000000002" x14ac:dyDescent="0.3">
      <c r="A268">
        <v>264</v>
      </c>
      <c r="B268" t="s">
        <v>51</v>
      </c>
      <c r="C268" s="17" t="s">
        <v>52</v>
      </c>
      <c r="E268" s="16">
        <v>1253333</v>
      </c>
      <c r="F268" s="16">
        <v>1253331</v>
      </c>
    </row>
    <row r="269" spans="1:6" x14ac:dyDescent="0.3">
      <c r="A269">
        <v>265</v>
      </c>
      <c r="B269" t="s">
        <v>53</v>
      </c>
      <c r="C269" t="s">
        <v>54</v>
      </c>
      <c r="E269" s="16">
        <v>1216667</v>
      </c>
      <c r="F269" s="16">
        <v>1216665</v>
      </c>
    </row>
    <row r="270" spans="1:6" ht="409.6" x14ac:dyDescent="0.3">
      <c r="A270">
        <v>266</v>
      </c>
      <c r="B270" t="s">
        <v>559</v>
      </c>
      <c r="C270" s="17" t="s">
        <v>585</v>
      </c>
      <c r="E270" s="16">
        <v>780000</v>
      </c>
      <c r="F270" s="16">
        <v>779998</v>
      </c>
    </row>
    <row r="271" spans="1:6" x14ac:dyDescent="0.3">
      <c r="A271">
        <v>267</v>
      </c>
      <c r="B271" t="s">
        <v>560</v>
      </c>
      <c r="C271" t="s">
        <v>561</v>
      </c>
      <c r="E271" s="16">
        <v>540000</v>
      </c>
      <c r="F271" s="16">
        <v>539998</v>
      </c>
    </row>
    <row r="272" spans="1:6" x14ac:dyDescent="0.3">
      <c r="A272">
        <v>268</v>
      </c>
      <c r="B272" t="s">
        <v>562</v>
      </c>
      <c r="C272" t="s">
        <v>563</v>
      </c>
      <c r="E272" s="16">
        <v>33333</v>
      </c>
      <c r="F272" s="16">
        <v>33331</v>
      </c>
    </row>
    <row r="273" spans="1:6" x14ac:dyDescent="0.3">
      <c r="A273">
        <v>269</v>
      </c>
      <c r="B273" t="s">
        <v>564</v>
      </c>
      <c r="C273" t="s">
        <v>565</v>
      </c>
      <c r="E273" s="16">
        <v>1796667</v>
      </c>
      <c r="F273" s="16">
        <v>1796665</v>
      </c>
    </row>
    <row r="274" spans="1:6" x14ac:dyDescent="0.3">
      <c r="A274">
        <v>270</v>
      </c>
      <c r="B274" t="s">
        <v>566</v>
      </c>
      <c r="C274" t="s">
        <v>567</v>
      </c>
      <c r="E274" s="16">
        <v>1316667</v>
      </c>
      <c r="F274" s="16">
        <v>1316665</v>
      </c>
    </row>
    <row r="275" spans="1:6" ht="409.6" x14ac:dyDescent="0.3">
      <c r="A275">
        <v>271</v>
      </c>
      <c r="B275" t="s">
        <v>568</v>
      </c>
      <c r="C275" s="17" t="s">
        <v>569</v>
      </c>
      <c r="E275" s="16">
        <v>816667</v>
      </c>
      <c r="F275" s="16">
        <v>816665</v>
      </c>
    </row>
    <row r="276" spans="1:6" x14ac:dyDescent="0.3">
      <c r="A276">
        <v>272</v>
      </c>
      <c r="B276" t="s">
        <v>570</v>
      </c>
      <c r="C276" t="s">
        <v>571</v>
      </c>
      <c r="E276" s="16">
        <v>453333</v>
      </c>
      <c r="F276" s="16">
        <v>453331</v>
      </c>
    </row>
    <row r="277" spans="1:6" ht="388.8" x14ac:dyDescent="0.3">
      <c r="A277">
        <v>273</v>
      </c>
      <c r="B277" t="s">
        <v>572</v>
      </c>
      <c r="C277" s="17" t="s">
        <v>573</v>
      </c>
      <c r="E277" s="16">
        <v>443333</v>
      </c>
      <c r="F277" s="16">
        <v>443331</v>
      </c>
    </row>
    <row r="278" spans="1:6" ht="388.8" x14ac:dyDescent="0.3">
      <c r="A278">
        <v>274</v>
      </c>
      <c r="B278" t="s">
        <v>49</v>
      </c>
      <c r="C278" s="17" t="s">
        <v>50</v>
      </c>
      <c r="E278" s="16">
        <v>1183333</v>
      </c>
      <c r="F278" s="16">
        <v>1183331</v>
      </c>
    </row>
    <row r="279" spans="1:6" x14ac:dyDescent="0.3">
      <c r="A279">
        <v>275</v>
      </c>
      <c r="B279" t="s">
        <v>574</v>
      </c>
      <c r="C279" t="s">
        <v>575</v>
      </c>
      <c r="E279" s="16">
        <v>796667</v>
      </c>
      <c r="F279" s="16">
        <v>796665</v>
      </c>
    </row>
    <row r="280" spans="1:6" x14ac:dyDescent="0.3">
      <c r="A280">
        <v>276</v>
      </c>
      <c r="B280" t="s">
        <v>576</v>
      </c>
      <c r="C280" t="s">
        <v>577</v>
      </c>
      <c r="E280" s="16">
        <v>20333</v>
      </c>
      <c r="F280" s="16">
        <v>20331</v>
      </c>
    </row>
    <row r="281" spans="1:6" x14ac:dyDescent="0.3">
      <c r="A281">
        <v>277</v>
      </c>
      <c r="B281" t="s">
        <v>578</v>
      </c>
      <c r="C281" t="s">
        <v>579</v>
      </c>
      <c r="E281" s="16">
        <v>556667</v>
      </c>
      <c r="F281" s="16">
        <v>556665</v>
      </c>
    </row>
    <row r="282" spans="1:6" x14ac:dyDescent="0.3">
      <c r="A282">
        <v>278</v>
      </c>
      <c r="B282" t="s">
        <v>580</v>
      </c>
      <c r="C282" t="s">
        <v>581</v>
      </c>
      <c r="E282" s="16">
        <v>630000</v>
      </c>
      <c r="F282" s="16">
        <v>629998</v>
      </c>
    </row>
    <row r="283" spans="1:6" x14ac:dyDescent="0.3">
      <c r="A283">
        <v>279</v>
      </c>
      <c r="B283" t="s">
        <v>582</v>
      </c>
      <c r="C283" t="s">
        <v>583</v>
      </c>
      <c r="E283" s="16">
        <v>696667</v>
      </c>
      <c r="F283" s="16">
        <v>696665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B4800-5CA9-472D-86B1-239CCFD409B6}">
  <dimension ref="B2:S33"/>
  <sheetViews>
    <sheetView tabSelected="1" topLeftCell="C4" zoomScale="103" workbookViewId="0">
      <selection activeCell="J4" sqref="J4"/>
    </sheetView>
  </sheetViews>
  <sheetFormatPr baseColWidth="10" defaultRowHeight="14.4" x14ac:dyDescent="0.3"/>
  <cols>
    <col min="7" max="7" width="33.77734375" customWidth="1"/>
    <col min="8" max="8" width="31.88671875" customWidth="1"/>
    <col min="10" max="10" width="11.6640625" bestFit="1" customWidth="1"/>
    <col min="12" max="12" width="24" style="17" customWidth="1"/>
    <col min="15" max="15" width="29" customWidth="1"/>
    <col min="16" max="17" width="11.6640625" bestFit="1" customWidth="1"/>
    <col min="18" max="18" width="16.6640625" bestFit="1" customWidth="1"/>
  </cols>
  <sheetData>
    <row r="2" spans="2:18" ht="15" thickBot="1" x14ac:dyDescent="0.35">
      <c r="B2" s="1"/>
      <c r="C2" s="2"/>
      <c r="D2" s="1"/>
      <c r="E2" s="1"/>
      <c r="F2" s="3"/>
      <c r="G2" s="3"/>
      <c r="H2" s="3"/>
      <c r="I2" s="3"/>
      <c r="J2" s="3"/>
      <c r="K2" s="3"/>
      <c r="L2" s="15"/>
      <c r="M2" s="1"/>
      <c r="N2" s="1"/>
      <c r="O2" s="3"/>
      <c r="P2" s="1"/>
      <c r="Q2" s="1"/>
      <c r="R2" s="4"/>
    </row>
    <row r="3" spans="2:18" x14ac:dyDescent="0.3">
      <c r="B3" s="1"/>
      <c r="C3" s="40" t="s">
        <v>586</v>
      </c>
      <c r="D3" s="41"/>
      <c r="E3" s="41"/>
      <c r="F3" s="41"/>
      <c r="G3" s="41"/>
      <c r="H3" s="41"/>
      <c r="I3" s="41"/>
      <c r="J3" s="41"/>
      <c r="K3" s="41"/>
      <c r="L3" s="41"/>
      <c r="M3" s="41"/>
      <c r="N3" s="41"/>
      <c r="O3" s="41"/>
      <c r="P3" s="42"/>
      <c r="Q3" s="1"/>
      <c r="R3" s="4"/>
    </row>
    <row r="4" spans="2:18" ht="20.399999999999999" x14ac:dyDescent="0.3">
      <c r="B4" s="1"/>
      <c r="C4" s="29" t="s">
        <v>0</v>
      </c>
      <c r="D4" s="30" t="s">
        <v>1</v>
      </c>
      <c r="E4" s="30" t="s">
        <v>2</v>
      </c>
      <c r="F4" s="30" t="s">
        <v>3</v>
      </c>
      <c r="G4" s="30" t="s">
        <v>4</v>
      </c>
      <c r="H4" s="30" t="s">
        <v>5</v>
      </c>
      <c r="I4" s="30" t="s">
        <v>6</v>
      </c>
      <c r="J4" s="30" t="s">
        <v>7</v>
      </c>
      <c r="K4" s="30" t="s">
        <v>8</v>
      </c>
      <c r="L4" s="29" t="s">
        <v>9</v>
      </c>
      <c r="M4" s="30" t="s">
        <v>10</v>
      </c>
      <c r="N4" s="30" t="s">
        <v>11</v>
      </c>
      <c r="O4" s="30" t="s">
        <v>12</v>
      </c>
      <c r="P4" s="30" t="s">
        <v>13</v>
      </c>
      <c r="Q4" s="6"/>
      <c r="R4" s="7"/>
    </row>
    <row r="5" spans="2:18" ht="40.799999999999997" x14ac:dyDescent="0.3">
      <c r="B5" s="1"/>
      <c r="C5" s="31" t="s">
        <v>587</v>
      </c>
      <c r="D5" s="8"/>
      <c r="E5" s="8"/>
      <c r="F5" s="9"/>
      <c r="G5" s="18" t="s">
        <v>14</v>
      </c>
      <c r="H5" s="18" t="s">
        <v>15</v>
      </c>
      <c r="I5" s="10"/>
      <c r="J5" s="10">
        <v>1</v>
      </c>
      <c r="K5" s="10"/>
      <c r="L5" s="20" t="s">
        <v>588</v>
      </c>
      <c r="M5" s="8"/>
      <c r="N5" s="8"/>
      <c r="O5" s="43" t="s">
        <v>16</v>
      </c>
      <c r="P5" s="20"/>
      <c r="Q5" s="6">
        <v>713998</v>
      </c>
      <c r="R5" s="7">
        <f>J5*Q5</f>
        <v>713998</v>
      </c>
    </row>
    <row r="6" spans="2:18" ht="40.799999999999997" x14ac:dyDescent="0.3">
      <c r="B6" s="1"/>
      <c r="C6" s="31"/>
      <c r="D6" s="8"/>
      <c r="E6" s="8"/>
      <c r="F6" s="9"/>
      <c r="G6" s="18" t="s">
        <v>17</v>
      </c>
      <c r="H6" s="18" t="s">
        <v>18</v>
      </c>
      <c r="I6" s="10"/>
      <c r="J6" s="10">
        <v>2</v>
      </c>
      <c r="K6" s="10"/>
      <c r="L6" s="20" t="s">
        <v>588</v>
      </c>
      <c r="M6" s="8"/>
      <c r="N6" s="8"/>
      <c r="O6" s="43"/>
      <c r="P6" s="20"/>
      <c r="Q6" s="6">
        <v>713998</v>
      </c>
      <c r="R6" s="7">
        <f t="shared" ref="R6:R27" si="0">J6*Q6</f>
        <v>1427996</v>
      </c>
    </row>
    <row r="7" spans="2:18" ht="153" x14ac:dyDescent="0.3">
      <c r="B7" s="1"/>
      <c r="C7" s="31"/>
      <c r="D7" s="8"/>
      <c r="E7" s="8"/>
      <c r="F7" s="9"/>
      <c r="G7" s="5" t="s">
        <v>19</v>
      </c>
      <c r="H7" s="18" t="s">
        <v>20</v>
      </c>
      <c r="I7" s="11"/>
      <c r="J7" s="19">
        <v>6</v>
      </c>
      <c r="K7" s="12"/>
      <c r="L7" s="12" t="s">
        <v>589</v>
      </c>
      <c r="M7" s="13"/>
      <c r="N7" s="14"/>
      <c r="O7" s="14" t="s">
        <v>21</v>
      </c>
      <c r="P7" s="14" t="str">
        <f t="shared" ref="P7:P8" si="1">+O7</f>
        <v>se requieren 3 jurados, pero se indican 6, pues se requiere tenerlos 8 días antes del evento para qye en un día hagan revisión de los videos que aporten artistas de música y hacer la preselección que debe ser notificada 5 días antes a los finalistas.</v>
      </c>
      <c r="Q7" s="14">
        <v>364931</v>
      </c>
      <c r="R7" s="7">
        <f t="shared" si="0"/>
        <v>2189586</v>
      </c>
    </row>
    <row r="8" spans="2:18" ht="40.799999999999997" x14ac:dyDescent="0.3">
      <c r="B8" s="1"/>
      <c r="C8" s="31"/>
      <c r="D8" s="8"/>
      <c r="E8" s="8"/>
      <c r="F8" s="9"/>
      <c r="G8" s="18" t="s">
        <v>22</v>
      </c>
      <c r="H8" s="18" t="s">
        <v>23</v>
      </c>
      <c r="I8" s="11" t="s">
        <v>24</v>
      </c>
      <c r="J8" s="12">
        <v>2</v>
      </c>
      <c r="K8" s="12"/>
      <c r="L8" s="12"/>
      <c r="M8" s="13"/>
      <c r="N8" s="14"/>
      <c r="O8" s="14"/>
      <c r="P8" s="14">
        <f t="shared" si="1"/>
        <v>0</v>
      </c>
      <c r="Q8" s="6">
        <v>713998</v>
      </c>
      <c r="R8" s="7">
        <f t="shared" si="0"/>
        <v>1427996</v>
      </c>
    </row>
    <row r="9" spans="2:18" ht="30.6" x14ac:dyDescent="0.3">
      <c r="B9" s="1"/>
      <c r="C9" s="31"/>
      <c r="D9" s="8"/>
      <c r="E9" s="8"/>
      <c r="F9" s="9"/>
      <c r="G9" s="5" t="s">
        <v>25</v>
      </c>
      <c r="H9" s="5" t="s">
        <v>26</v>
      </c>
      <c r="I9" s="10"/>
      <c r="J9" s="9">
        <v>1</v>
      </c>
      <c r="K9" s="9"/>
      <c r="L9" s="20"/>
      <c r="M9" s="8"/>
      <c r="N9" s="8"/>
      <c r="O9" s="9"/>
      <c r="P9" s="8"/>
      <c r="Q9" s="6">
        <v>4363331</v>
      </c>
      <c r="R9" s="7">
        <f t="shared" si="0"/>
        <v>4363331</v>
      </c>
    </row>
    <row r="10" spans="2:18" ht="20.399999999999999" x14ac:dyDescent="0.3">
      <c r="B10" s="1"/>
      <c r="C10" s="31"/>
      <c r="D10" s="8"/>
      <c r="E10" s="8"/>
      <c r="F10" s="9"/>
      <c r="G10" s="5" t="s">
        <v>27</v>
      </c>
      <c r="H10" s="5" t="s">
        <v>28</v>
      </c>
      <c r="I10" s="10"/>
      <c r="J10" s="9">
        <v>1</v>
      </c>
      <c r="K10" s="9"/>
      <c r="L10" s="20"/>
      <c r="M10" s="8"/>
      <c r="N10" s="8"/>
      <c r="O10" s="9" t="s">
        <v>590</v>
      </c>
      <c r="P10" s="20"/>
      <c r="Q10" s="6">
        <v>1186031</v>
      </c>
      <c r="R10" s="7">
        <f t="shared" si="0"/>
        <v>1186031</v>
      </c>
    </row>
    <row r="11" spans="2:18" x14ac:dyDescent="0.3">
      <c r="B11" s="1"/>
      <c r="C11" s="31"/>
      <c r="D11" s="8"/>
      <c r="E11" s="8"/>
      <c r="F11" s="9"/>
      <c r="G11" s="5" t="s">
        <v>29</v>
      </c>
      <c r="H11" s="5" t="s">
        <v>30</v>
      </c>
      <c r="I11" s="10"/>
      <c r="J11" s="21">
        <v>12</v>
      </c>
      <c r="K11" s="9"/>
      <c r="L11" s="20"/>
      <c r="M11" s="8"/>
      <c r="N11" s="8"/>
      <c r="O11" s="10"/>
      <c r="P11" s="20"/>
      <c r="Q11" s="6">
        <v>538274</v>
      </c>
      <c r="R11" s="7">
        <f t="shared" si="0"/>
        <v>6459288</v>
      </c>
    </row>
    <row r="12" spans="2:18" ht="199.2" customHeight="1" x14ac:dyDescent="0.3">
      <c r="B12" s="1"/>
      <c r="C12" s="31"/>
      <c r="D12" s="8"/>
      <c r="E12" s="8"/>
      <c r="F12" s="9"/>
      <c r="G12" s="5" t="s">
        <v>31</v>
      </c>
      <c r="H12" s="5" t="s">
        <v>32</v>
      </c>
      <c r="I12" s="10"/>
      <c r="J12" s="9">
        <v>1</v>
      </c>
      <c r="K12" s="9"/>
      <c r="L12" s="20"/>
      <c r="M12" s="8"/>
      <c r="N12" s="8"/>
      <c r="O12" s="10"/>
      <c r="P12" s="8"/>
      <c r="Q12" s="6">
        <v>7139998</v>
      </c>
      <c r="R12" s="7">
        <f t="shared" si="0"/>
        <v>7139998</v>
      </c>
    </row>
    <row r="13" spans="2:18" ht="20.399999999999999" x14ac:dyDescent="0.3">
      <c r="B13" s="1"/>
      <c r="C13" s="31"/>
      <c r="D13" s="8"/>
      <c r="E13" s="8"/>
      <c r="F13" s="9"/>
      <c r="G13" s="5" t="s">
        <v>33</v>
      </c>
      <c r="H13" s="5" t="s">
        <v>34</v>
      </c>
      <c r="I13" s="10"/>
      <c r="J13" s="9">
        <v>1</v>
      </c>
      <c r="K13" s="9"/>
      <c r="L13" s="20"/>
      <c r="M13" s="8"/>
      <c r="N13" s="8"/>
      <c r="O13" s="10"/>
      <c r="P13" s="8"/>
      <c r="Q13" s="6">
        <v>9123331</v>
      </c>
      <c r="R13" s="7">
        <f t="shared" si="0"/>
        <v>9123331</v>
      </c>
    </row>
    <row r="14" spans="2:18" x14ac:dyDescent="0.3">
      <c r="B14" s="1"/>
      <c r="C14" s="31"/>
      <c r="D14" s="8"/>
      <c r="E14" s="8"/>
      <c r="F14" s="9"/>
      <c r="G14" s="5" t="s">
        <v>591</v>
      </c>
      <c r="H14" s="5" t="s">
        <v>592</v>
      </c>
      <c r="I14" s="10"/>
      <c r="J14" s="9">
        <v>1</v>
      </c>
      <c r="K14" s="9"/>
      <c r="L14" s="20"/>
      <c r="M14" s="8"/>
      <c r="N14" s="8"/>
      <c r="O14" s="10"/>
      <c r="P14" s="8"/>
      <c r="Q14" s="6">
        <v>1844498</v>
      </c>
      <c r="R14" s="7">
        <f t="shared" si="0"/>
        <v>1844498</v>
      </c>
    </row>
    <row r="15" spans="2:18" ht="20.399999999999999" x14ac:dyDescent="0.3">
      <c r="B15" s="1"/>
      <c r="C15" s="31"/>
      <c r="D15" s="8"/>
      <c r="E15" s="8"/>
      <c r="F15" s="9"/>
      <c r="G15" s="5" t="s">
        <v>35</v>
      </c>
      <c r="H15" s="5" t="s">
        <v>36</v>
      </c>
      <c r="I15" s="10"/>
      <c r="J15" s="32">
        <v>8</v>
      </c>
      <c r="K15" s="9"/>
      <c r="L15" s="20"/>
      <c r="M15" s="8"/>
      <c r="N15" s="8"/>
      <c r="O15" s="10"/>
      <c r="P15" s="20"/>
      <c r="Q15" s="6">
        <v>40458</v>
      </c>
      <c r="R15" s="7">
        <f t="shared" si="0"/>
        <v>323664</v>
      </c>
    </row>
    <row r="16" spans="2:18" ht="244.8" x14ac:dyDescent="0.3">
      <c r="B16" s="1"/>
      <c r="C16" s="31"/>
      <c r="D16" s="8"/>
      <c r="E16" s="8"/>
      <c r="F16" s="9"/>
      <c r="G16" s="5" t="s">
        <v>37</v>
      </c>
      <c r="H16" s="5" t="s">
        <v>38</v>
      </c>
      <c r="I16" s="10"/>
      <c r="J16" s="33">
        <v>600</v>
      </c>
      <c r="K16" s="9"/>
      <c r="L16" s="20"/>
      <c r="M16" s="8"/>
      <c r="N16" s="8"/>
      <c r="O16" s="10"/>
      <c r="P16" s="20"/>
      <c r="Q16" s="6">
        <v>50176</v>
      </c>
      <c r="R16" s="7">
        <f t="shared" si="0"/>
        <v>30105600</v>
      </c>
    </row>
    <row r="17" spans="2:19" ht="30.6" x14ac:dyDescent="0.3">
      <c r="B17" s="1"/>
      <c r="C17" s="31"/>
      <c r="D17" s="8"/>
      <c r="E17" s="8"/>
      <c r="F17" s="9"/>
      <c r="G17" s="5" t="s">
        <v>39</v>
      </c>
      <c r="H17" s="5" t="s">
        <v>40</v>
      </c>
      <c r="I17" s="10"/>
      <c r="J17" s="32">
        <v>1</v>
      </c>
      <c r="K17" s="9"/>
      <c r="L17" s="20"/>
      <c r="M17" s="8"/>
      <c r="N17" s="8"/>
      <c r="O17" s="34" t="s">
        <v>41</v>
      </c>
      <c r="P17" s="20"/>
      <c r="Q17" s="6">
        <v>71398</v>
      </c>
      <c r="R17" s="7">
        <f t="shared" si="0"/>
        <v>71398</v>
      </c>
    </row>
    <row r="18" spans="2:19" ht="112.2" x14ac:dyDescent="0.3">
      <c r="B18" s="1"/>
      <c r="C18" s="31"/>
      <c r="D18" s="8"/>
      <c r="E18" s="8"/>
      <c r="F18" s="9"/>
      <c r="G18" s="5" t="s">
        <v>46</v>
      </c>
      <c r="H18" s="5" t="s">
        <v>47</v>
      </c>
      <c r="I18" s="10" t="s">
        <v>48</v>
      </c>
      <c r="J18" s="22">
        <v>84</v>
      </c>
      <c r="K18" s="9"/>
      <c r="L18" s="20"/>
      <c r="M18" s="8"/>
      <c r="N18" s="8"/>
      <c r="O18" s="10" t="s">
        <v>603</v>
      </c>
      <c r="P18" s="20"/>
      <c r="Q18" s="6">
        <v>500000</v>
      </c>
      <c r="R18" s="7">
        <f t="shared" si="0"/>
        <v>42000000</v>
      </c>
    </row>
    <row r="19" spans="2:19" ht="61.2" x14ac:dyDescent="0.3">
      <c r="B19" s="1"/>
      <c r="C19" s="31"/>
      <c r="D19" s="8"/>
      <c r="E19" s="8"/>
      <c r="F19" s="9">
        <v>0</v>
      </c>
      <c r="G19" s="5" t="s">
        <v>49</v>
      </c>
      <c r="H19" s="5" t="s">
        <v>50</v>
      </c>
      <c r="I19" s="11"/>
      <c r="J19" s="12">
        <v>1</v>
      </c>
      <c r="K19" s="11"/>
      <c r="L19" s="11"/>
      <c r="M19" s="13"/>
      <c r="N19" s="14"/>
      <c r="O19" s="14"/>
      <c r="P19" s="14">
        <v>1408164</v>
      </c>
      <c r="Q19" s="6">
        <v>1408164</v>
      </c>
      <c r="R19" s="7">
        <f t="shared" si="0"/>
        <v>1408164</v>
      </c>
    </row>
    <row r="20" spans="2:19" ht="40.799999999999997" x14ac:dyDescent="0.3">
      <c r="B20" s="1"/>
      <c r="C20" s="31"/>
      <c r="D20" s="8"/>
      <c r="E20" s="8"/>
      <c r="F20" s="9"/>
      <c r="G20" s="5" t="s">
        <v>51</v>
      </c>
      <c r="H20" s="5" t="s">
        <v>52</v>
      </c>
      <c r="I20" s="11"/>
      <c r="J20" s="12">
        <v>1</v>
      </c>
      <c r="K20" s="11"/>
      <c r="L20" s="11"/>
      <c r="M20" s="13"/>
      <c r="N20" s="14"/>
      <c r="O20" s="14"/>
      <c r="P20" s="14">
        <v>1491464</v>
      </c>
      <c r="Q20" s="6">
        <v>1491464</v>
      </c>
      <c r="R20" s="7">
        <f t="shared" si="0"/>
        <v>1491464</v>
      </c>
    </row>
    <row r="21" spans="2:19" ht="30.6" x14ac:dyDescent="0.3">
      <c r="B21" s="1"/>
      <c r="C21" s="31"/>
      <c r="D21" s="8"/>
      <c r="E21" s="8"/>
      <c r="F21" s="9"/>
      <c r="G21" s="5" t="s">
        <v>53</v>
      </c>
      <c r="H21" s="5" t="s">
        <v>54</v>
      </c>
      <c r="I21" s="11"/>
      <c r="J21" s="12">
        <v>1</v>
      </c>
      <c r="K21" s="11"/>
      <c r="L21" s="11"/>
      <c r="M21" s="13"/>
      <c r="N21" s="14"/>
      <c r="O21" s="14"/>
      <c r="P21" s="14">
        <v>1447831</v>
      </c>
      <c r="Q21" s="6">
        <v>1447831</v>
      </c>
      <c r="R21" s="7">
        <f t="shared" si="0"/>
        <v>1447831</v>
      </c>
    </row>
    <row r="22" spans="2:19" ht="71.400000000000006" x14ac:dyDescent="0.3">
      <c r="B22" s="1"/>
      <c r="C22" s="31"/>
      <c r="D22" s="8"/>
      <c r="E22" s="8"/>
      <c r="F22" s="9"/>
      <c r="G22" s="5" t="s">
        <v>55</v>
      </c>
      <c r="H22" s="5" t="s">
        <v>56</v>
      </c>
      <c r="I22" s="11"/>
      <c r="J22" s="12">
        <v>25</v>
      </c>
      <c r="K22" s="12"/>
      <c r="L22" s="12"/>
      <c r="M22" s="13"/>
      <c r="N22" s="14"/>
      <c r="O22" s="14" t="s">
        <v>593</v>
      </c>
      <c r="P22" s="14">
        <v>253864</v>
      </c>
      <c r="Q22" s="6">
        <v>253864</v>
      </c>
      <c r="R22" s="7">
        <f t="shared" si="0"/>
        <v>6346600</v>
      </c>
    </row>
    <row r="23" spans="2:19" ht="40.799999999999997" x14ac:dyDescent="0.3">
      <c r="B23" s="1"/>
      <c r="C23" s="31"/>
      <c r="D23" s="8"/>
      <c r="E23" s="8"/>
      <c r="F23" s="9"/>
      <c r="G23" s="5" t="s">
        <v>57</v>
      </c>
      <c r="H23" s="5" t="s">
        <v>58</v>
      </c>
      <c r="I23" s="11"/>
      <c r="J23" s="12">
        <v>3</v>
      </c>
      <c r="K23" s="12"/>
      <c r="L23" s="12"/>
      <c r="M23" s="13"/>
      <c r="N23" s="14"/>
      <c r="O23" s="14" t="s">
        <v>594</v>
      </c>
      <c r="P23" s="14">
        <v>170564</v>
      </c>
      <c r="Q23" s="6">
        <v>170564</v>
      </c>
      <c r="R23" s="7">
        <f t="shared" si="0"/>
        <v>511692</v>
      </c>
    </row>
    <row r="24" spans="2:19" ht="81.599999999999994" x14ac:dyDescent="0.3">
      <c r="B24" s="1"/>
      <c r="C24" s="31"/>
      <c r="D24" s="8"/>
      <c r="E24" s="8"/>
      <c r="F24" s="9"/>
      <c r="G24" s="5" t="s">
        <v>59</v>
      </c>
      <c r="H24" s="5" t="s">
        <v>60</v>
      </c>
      <c r="I24" s="11"/>
      <c r="J24" s="12">
        <v>2</v>
      </c>
      <c r="K24" s="12"/>
      <c r="L24" s="12"/>
      <c r="M24" s="13"/>
      <c r="N24" s="14"/>
      <c r="O24" s="14" t="s">
        <v>595</v>
      </c>
      <c r="P24" s="14">
        <v>364931</v>
      </c>
      <c r="Q24" s="6">
        <v>364931</v>
      </c>
      <c r="R24" s="7">
        <f t="shared" si="0"/>
        <v>729862</v>
      </c>
    </row>
    <row r="25" spans="2:19" ht="122.4" x14ac:dyDescent="0.3">
      <c r="B25" s="1"/>
      <c r="C25" s="31"/>
      <c r="D25" s="8"/>
      <c r="E25" s="8"/>
      <c r="F25" s="9"/>
      <c r="G25" s="5" t="s">
        <v>61</v>
      </c>
      <c r="H25" s="5" t="s">
        <v>62</v>
      </c>
      <c r="I25" s="11"/>
      <c r="J25" s="12">
        <v>1</v>
      </c>
      <c r="K25" s="12"/>
      <c r="L25" s="12"/>
      <c r="M25" s="13"/>
      <c r="N25" s="14"/>
      <c r="O25" s="14"/>
      <c r="P25" s="14">
        <v>1189998</v>
      </c>
      <c r="Q25" s="6">
        <v>1189998</v>
      </c>
      <c r="R25" s="7">
        <f t="shared" si="0"/>
        <v>1189998</v>
      </c>
    </row>
    <row r="26" spans="2:19" ht="91.8" x14ac:dyDescent="0.3">
      <c r="B26" s="1"/>
      <c r="C26" s="31"/>
      <c r="D26" s="8"/>
      <c r="E26" s="8"/>
      <c r="F26" s="9"/>
      <c r="G26" s="18" t="s">
        <v>65</v>
      </c>
      <c r="H26" s="18" t="s">
        <v>66</v>
      </c>
      <c r="I26" s="23" t="s">
        <v>24</v>
      </c>
      <c r="J26" s="24">
        <v>1</v>
      </c>
      <c r="K26" s="23"/>
      <c r="L26" s="23"/>
      <c r="M26" s="25"/>
      <c r="N26" s="26"/>
      <c r="O26" s="26" t="s">
        <v>596</v>
      </c>
      <c r="P26" s="26"/>
      <c r="Q26" s="27">
        <v>7000000</v>
      </c>
      <c r="R26" s="28">
        <f t="shared" si="0"/>
        <v>7000000</v>
      </c>
      <c r="S26" t="s">
        <v>597</v>
      </c>
    </row>
    <row r="27" spans="2:19" ht="71.400000000000006" x14ac:dyDescent="0.3">
      <c r="B27" s="1"/>
      <c r="C27" s="31"/>
      <c r="D27" s="8"/>
      <c r="E27" s="8"/>
      <c r="F27" s="9"/>
      <c r="G27" s="5" t="s">
        <v>67</v>
      </c>
      <c r="H27" s="5" t="s">
        <v>68</v>
      </c>
      <c r="I27" s="11"/>
      <c r="J27" s="12">
        <v>1</v>
      </c>
      <c r="K27" s="11"/>
      <c r="L27" s="11"/>
      <c r="M27" s="13"/>
      <c r="N27" s="14"/>
      <c r="O27" s="14"/>
      <c r="P27" s="14">
        <v>864731</v>
      </c>
      <c r="Q27" s="6">
        <v>864731</v>
      </c>
      <c r="R27" s="7">
        <f t="shared" si="0"/>
        <v>864731</v>
      </c>
    </row>
    <row r="28" spans="2:19" x14ac:dyDescent="0.3">
      <c r="B28" s="1"/>
      <c r="C28" s="31"/>
      <c r="D28" s="8"/>
      <c r="E28" s="8"/>
      <c r="F28" s="9"/>
      <c r="G28" s="35"/>
      <c r="H28" s="35"/>
      <c r="I28" s="35"/>
      <c r="J28" s="36"/>
      <c r="K28" s="37"/>
      <c r="L28" s="37"/>
      <c r="M28" s="13"/>
      <c r="N28" s="14"/>
      <c r="O28" s="14"/>
      <c r="P28" s="14"/>
      <c r="Q28" s="6"/>
      <c r="R28" s="7">
        <f>SUM(R5:R27)</f>
        <v>129367057</v>
      </c>
    </row>
    <row r="29" spans="2:19" ht="43.2" x14ac:dyDescent="0.3">
      <c r="C29" s="35"/>
      <c r="D29" s="35"/>
      <c r="E29" s="35"/>
      <c r="F29" s="35"/>
      <c r="G29" s="35" t="s">
        <v>428</v>
      </c>
      <c r="H29" s="38" t="s">
        <v>429</v>
      </c>
      <c r="I29" s="35"/>
      <c r="J29" s="35">
        <v>100</v>
      </c>
      <c r="K29" s="35"/>
      <c r="L29" s="38" t="s">
        <v>589</v>
      </c>
      <c r="M29" s="35"/>
      <c r="N29" s="35"/>
      <c r="O29" s="35"/>
      <c r="P29" s="35"/>
      <c r="Q29" s="6">
        <v>9167</v>
      </c>
      <c r="R29" s="35">
        <f>Q29*J29</f>
        <v>916700</v>
      </c>
    </row>
    <row r="30" spans="2:19" x14ac:dyDescent="0.3">
      <c r="C30" s="35"/>
      <c r="D30" s="35"/>
      <c r="E30" s="35"/>
      <c r="F30" s="35"/>
      <c r="G30" s="35" t="s">
        <v>598</v>
      </c>
      <c r="H30" s="35" t="s">
        <v>599</v>
      </c>
      <c r="I30" s="35"/>
      <c r="J30" s="35">
        <v>500</v>
      </c>
      <c r="K30" s="35"/>
      <c r="L30" s="38"/>
      <c r="M30" s="35"/>
      <c r="N30" s="35"/>
      <c r="O30" s="35"/>
      <c r="P30" s="35"/>
      <c r="Q30" s="35"/>
      <c r="R30" s="35"/>
    </row>
    <row r="31" spans="2:19" x14ac:dyDescent="0.3">
      <c r="C31" s="35"/>
      <c r="D31" s="35"/>
      <c r="E31" s="35"/>
      <c r="F31" s="35"/>
      <c r="G31" s="35" t="s">
        <v>605</v>
      </c>
      <c r="H31" s="35" t="s">
        <v>604</v>
      </c>
      <c r="I31" s="35"/>
      <c r="J31" s="35">
        <v>80</v>
      </c>
      <c r="K31" s="35"/>
      <c r="L31" s="38"/>
      <c r="M31" s="35"/>
      <c r="N31" s="35"/>
      <c r="O31" s="35"/>
      <c r="P31" s="35"/>
      <c r="Q31" s="35"/>
      <c r="R31" s="35"/>
    </row>
    <row r="32" spans="2:19" x14ac:dyDescent="0.3">
      <c r="C32" s="35"/>
      <c r="D32" s="35"/>
      <c r="E32" s="35"/>
      <c r="F32" s="35"/>
      <c r="G32" s="35" t="s">
        <v>600</v>
      </c>
      <c r="H32" s="35"/>
      <c r="I32" s="35"/>
      <c r="J32" s="35"/>
      <c r="K32" s="35"/>
      <c r="L32" s="38"/>
      <c r="M32" s="35"/>
      <c r="N32" s="35"/>
      <c r="O32" s="35"/>
      <c r="P32" s="35"/>
      <c r="Q32" s="35"/>
      <c r="R32" s="35"/>
    </row>
    <row r="33" spans="3:18" ht="129.6" x14ac:dyDescent="0.3">
      <c r="C33" s="35"/>
      <c r="D33" s="35"/>
      <c r="E33" s="35"/>
      <c r="F33" s="35"/>
      <c r="G33" s="35" t="s">
        <v>601</v>
      </c>
      <c r="H33" s="35"/>
      <c r="I33" s="35"/>
      <c r="J33" s="35">
        <v>1</v>
      </c>
      <c r="K33" s="35"/>
      <c r="L33" s="38"/>
      <c r="M33" s="35"/>
      <c r="N33" s="35"/>
      <c r="O33" s="39" t="s">
        <v>602</v>
      </c>
      <c r="P33" s="35"/>
      <c r="Q33" s="35"/>
      <c r="R33" s="35"/>
    </row>
  </sheetData>
  <mergeCells count="2">
    <mergeCell ref="C3:P3"/>
    <mergeCell ref="O5:O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71067-56AC-45D8-A622-021FAC92117B}">
  <dimension ref="A1:AC64"/>
  <sheetViews>
    <sheetView zoomScale="60" workbookViewId="0">
      <selection activeCell="A19" sqref="A19"/>
    </sheetView>
  </sheetViews>
  <sheetFormatPr baseColWidth="10" defaultRowHeight="14.4" x14ac:dyDescent="0.3"/>
  <cols>
    <col min="1" max="1" width="41" customWidth="1"/>
    <col min="2" max="2" width="12.44140625" customWidth="1"/>
    <col min="5" max="5" width="18.88671875" customWidth="1"/>
    <col min="7" max="7" width="22.33203125" customWidth="1"/>
    <col min="8" max="8" width="28.5546875" customWidth="1"/>
    <col min="9" max="9" width="25.77734375" customWidth="1"/>
  </cols>
  <sheetData>
    <row r="1" spans="1:29" ht="15" thickBot="1" x14ac:dyDescent="0.35"/>
    <row r="2" spans="1:29" ht="31.8" thickBot="1" x14ac:dyDescent="0.65">
      <c r="B2" s="45" t="s">
        <v>644</v>
      </c>
      <c r="C2" s="46"/>
      <c r="D2" s="46"/>
      <c r="E2" s="46"/>
      <c r="F2" s="46"/>
      <c r="G2" s="46"/>
      <c r="H2" s="46"/>
      <c r="I2" s="46"/>
      <c r="J2" s="46"/>
      <c r="K2" s="46"/>
      <c r="L2" s="46"/>
      <c r="M2" s="46"/>
      <c r="N2" s="46"/>
      <c r="O2" s="47"/>
      <c r="P2" s="45" t="s">
        <v>645</v>
      </c>
      <c r="Q2" s="46"/>
      <c r="R2" s="46"/>
      <c r="S2" s="46"/>
      <c r="T2" s="46"/>
      <c r="U2" s="46"/>
      <c r="V2" s="46"/>
      <c r="W2" s="46"/>
      <c r="X2" s="46"/>
      <c r="Y2" s="46"/>
      <c r="Z2" s="46"/>
      <c r="AA2" s="46"/>
      <c r="AB2" s="46"/>
      <c r="AC2" s="47"/>
    </row>
    <row r="3" spans="1:29" x14ac:dyDescent="0.3">
      <c r="B3" t="s">
        <v>624</v>
      </c>
      <c r="C3" t="s">
        <v>625</v>
      </c>
      <c r="D3" t="s">
        <v>626</v>
      </c>
      <c r="E3" t="s">
        <v>627</v>
      </c>
      <c r="F3" t="s">
        <v>629</v>
      </c>
      <c r="G3" t="s">
        <v>630</v>
      </c>
      <c r="H3" t="s">
        <v>631</v>
      </c>
      <c r="I3" t="s">
        <v>632</v>
      </c>
      <c r="J3" t="s">
        <v>643</v>
      </c>
    </row>
    <row r="4" spans="1:29" x14ac:dyDescent="0.3">
      <c r="A4" s="44" t="s">
        <v>606</v>
      </c>
    </row>
    <row r="5" spans="1:29" x14ac:dyDescent="0.3">
      <c r="A5" t="s">
        <v>607</v>
      </c>
    </row>
    <row r="6" spans="1:29" x14ac:dyDescent="0.3">
      <c r="A6" t="s">
        <v>608</v>
      </c>
    </row>
    <row r="7" spans="1:29" x14ac:dyDescent="0.3">
      <c r="A7" t="s">
        <v>609</v>
      </c>
    </row>
    <row r="8" spans="1:29" x14ac:dyDescent="0.3">
      <c r="A8" t="s">
        <v>610</v>
      </c>
    </row>
    <row r="9" spans="1:29" x14ac:dyDescent="0.3">
      <c r="A9" t="s">
        <v>611</v>
      </c>
    </row>
    <row r="10" spans="1:29" x14ac:dyDescent="0.3">
      <c r="A10" t="s">
        <v>612</v>
      </c>
      <c r="B10">
        <v>1</v>
      </c>
    </row>
    <row r="11" spans="1:29" x14ac:dyDescent="0.3">
      <c r="A11" t="s">
        <v>613</v>
      </c>
    </row>
    <row r="13" spans="1:29" x14ac:dyDescent="0.3">
      <c r="A13" t="s">
        <v>614</v>
      </c>
    </row>
    <row r="14" spans="1:29" x14ac:dyDescent="0.3">
      <c r="A14" t="s">
        <v>615</v>
      </c>
    </row>
    <row r="15" spans="1:29" x14ac:dyDescent="0.3">
      <c r="A15" t="s">
        <v>616</v>
      </c>
      <c r="B15">
        <v>2</v>
      </c>
      <c r="C15">
        <v>2</v>
      </c>
      <c r="H15">
        <v>7</v>
      </c>
      <c r="I15">
        <v>5</v>
      </c>
      <c r="J15">
        <v>1</v>
      </c>
    </row>
    <row r="16" spans="1:29" x14ac:dyDescent="0.3">
      <c r="A16" t="s">
        <v>617</v>
      </c>
    </row>
    <row r="17" spans="1:7" x14ac:dyDescent="0.3">
      <c r="A17" t="s">
        <v>611</v>
      </c>
    </row>
    <row r="18" spans="1:7" x14ac:dyDescent="0.3">
      <c r="A18" t="s">
        <v>618</v>
      </c>
    </row>
    <row r="19" spans="1:7" x14ac:dyDescent="0.3">
      <c r="A19" t="s">
        <v>613</v>
      </c>
      <c r="F19">
        <v>6</v>
      </c>
    </row>
    <row r="21" spans="1:7" x14ac:dyDescent="0.3">
      <c r="A21" t="s">
        <v>619</v>
      </c>
    </row>
    <row r="22" spans="1:7" x14ac:dyDescent="0.3">
      <c r="A22" t="s">
        <v>628</v>
      </c>
      <c r="B22">
        <v>5</v>
      </c>
      <c r="C22">
        <v>5</v>
      </c>
      <c r="D22">
        <v>7</v>
      </c>
      <c r="E22">
        <v>14</v>
      </c>
    </row>
    <row r="23" spans="1:7" x14ac:dyDescent="0.3">
      <c r="A23" t="s">
        <v>620</v>
      </c>
    </row>
    <row r="25" spans="1:7" x14ac:dyDescent="0.3">
      <c r="A25" t="s">
        <v>621</v>
      </c>
    </row>
    <row r="26" spans="1:7" x14ac:dyDescent="0.3">
      <c r="A26" t="s">
        <v>622</v>
      </c>
      <c r="E26">
        <v>2</v>
      </c>
      <c r="F26">
        <v>1</v>
      </c>
    </row>
    <row r="27" spans="1:7" x14ac:dyDescent="0.3">
      <c r="A27" t="s">
        <v>623</v>
      </c>
      <c r="G27">
        <v>1</v>
      </c>
    </row>
    <row r="29" spans="1:7" x14ac:dyDescent="0.3">
      <c r="A29" t="s">
        <v>633</v>
      </c>
    </row>
    <row r="30" spans="1:7" x14ac:dyDescent="0.3">
      <c r="A30" t="s">
        <v>634</v>
      </c>
    </row>
    <row r="31" spans="1:7" x14ac:dyDescent="0.3">
      <c r="A31" t="s">
        <v>635</v>
      </c>
    </row>
    <row r="32" spans="1:7" x14ac:dyDescent="0.3">
      <c r="A32" t="s">
        <v>636</v>
      </c>
    </row>
    <row r="33" spans="1:1" x14ac:dyDescent="0.3">
      <c r="A33" t="s">
        <v>637</v>
      </c>
    </row>
    <row r="34" spans="1:1" x14ac:dyDescent="0.3">
      <c r="A34" t="s">
        <v>638</v>
      </c>
    </row>
    <row r="35" spans="1:1" x14ac:dyDescent="0.3">
      <c r="A35" t="s">
        <v>639</v>
      </c>
    </row>
    <row r="36" spans="1:1" x14ac:dyDescent="0.3">
      <c r="A36" t="s">
        <v>640</v>
      </c>
    </row>
    <row r="37" spans="1:1" x14ac:dyDescent="0.3">
      <c r="A37" t="s">
        <v>635</v>
      </c>
    </row>
    <row r="38" spans="1:1" x14ac:dyDescent="0.3">
      <c r="A38" t="s">
        <v>636</v>
      </c>
    </row>
    <row r="39" spans="1:1" x14ac:dyDescent="0.3">
      <c r="A39" t="s">
        <v>637</v>
      </c>
    </row>
    <row r="40" spans="1:1" x14ac:dyDescent="0.3">
      <c r="A40" t="s">
        <v>638</v>
      </c>
    </row>
    <row r="41" spans="1:1" x14ac:dyDescent="0.3">
      <c r="A41" t="s">
        <v>639</v>
      </c>
    </row>
    <row r="43" spans="1:1" x14ac:dyDescent="0.3">
      <c r="A43" t="s">
        <v>641</v>
      </c>
    </row>
    <row r="44" spans="1:1" x14ac:dyDescent="0.3">
      <c r="A44" t="s">
        <v>642</v>
      </c>
    </row>
    <row r="49" spans="1:1" x14ac:dyDescent="0.3">
      <c r="A49" t="s">
        <v>646</v>
      </c>
    </row>
    <row r="55" spans="1:1" x14ac:dyDescent="0.3">
      <c r="A55" t="s">
        <v>647</v>
      </c>
    </row>
    <row r="64" spans="1:1" x14ac:dyDescent="0.3">
      <c r="A64" t="s">
        <v>648</v>
      </c>
    </row>
  </sheetData>
  <mergeCells count="2">
    <mergeCell ref="B2:O2"/>
    <mergeCell ref="P2:A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PROPUESTA</vt:lpstr>
      <vt:lpstr>SOLICITUD</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2025-07-29T23:07:38Z</dcterms:created>
  <dcterms:modified xsi:type="dcterms:W3CDTF">2025-08-28T02:49:54Z</dcterms:modified>
</cp:coreProperties>
</file>